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2435"/>
  </bookViews>
  <sheets>
    <sheet name="Прил 1" sheetId="1" r:id="rId1"/>
    <sheet name="Прил 2" sheetId="3" r:id="rId2"/>
  </sheets>
  <definedNames>
    <definedName name="_xlnm._FilterDatabase" localSheetId="0" hidden="1">'Прил 1'!$A$14:$WVQ$30</definedName>
  </definedNames>
  <calcPr calcId="144525"/>
</workbook>
</file>

<file path=xl/calcChain.xml><?xml version="1.0" encoding="utf-8"?>
<calcChain xmlns="http://schemas.openxmlformats.org/spreadsheetml/2006/main">
  <c r="S28" i="1" l="1"/>
  <c r="S29" i="1"/>
  <c r="S27" i="1"/>
  <c r="S23" i="1"/>
  <c r="S21" i="1"/>
  <c r="Q16" i="1" l="1"/>
  <c r="Q14" i="1" s="1"/>
  <c r="O18" i="1"/>
  <c r="N26" i="1"/>
  <c r="N30" i="1"/>
  <c r="O30" i="1"/>
  <c r="O26" i="1" s="1"/>
  <c r="P30" i="1"/>
  <c r="P26" i="1" s="1"/>
  <c r="Q30" i="1"/>
  <c r="Q26" i="1" s="1"/>
  <c r="R30" i="1"/>
  <c r="R26" i="1" s="1"/>
  <c r="M30" i="1"/>
  <c r="M26" i="1" s="1"/>
  <c r="N24" i="1"/>
  <c r="N20" i="1" s="1"/>
  <c r="O24" i="1"/>
  <c r="P24" i="1"/>
  <c r="Q24" i="1"/>
  <c r="R24" i="1"/>
  <c r="M24" i="1"/>
  <c r="N22" i="1"/>
  <c r="O22" i="1"/>
  <c r="P22" i="1"/>
  <c r="Q22" i="1"/>
  <c r="R22" i="1"/>
  <c r="M22" i="1"/>
  <c r="N18" i="1"/>
  <c r="P18" i="1"/>
  <c r="Q18" i="1"/>
  <c r="R18" i="1"/>
  <c r="M18" i="1"/>
  <c r="N16" i="1"/>
  <c r="O16" i="1"/>
  <c r="P16" i="1"/>
  <c r="R16" i="1"/>
  <c r="M16" i="1"/>
  <c r="I24" i="1"/>
  <c r="J24" i="1"/>
  <c r="K24" i="1"/>
  <c r="H24" i="1"/>
  <c r="I22" i="1"/>
  <c r="I20" i="1" s="1"/>
  <c r="J22" i="1"/>
  <c r="K22" i="1"/>
  <c r="K20" i="1" s="1"/>
  <c r="H22" i="1"/>
  <c r="I18" i="1"/>
  <c r="J18" i="1"/>
  <c r="K18" i="1"/>
  <c r="H18" i="1"/>
  <c r="I16" i="1"/>
  <c r="J16" i="1"/>
  <c r="J14" i="1" s="1"/>
  <c r="K16" i="1"/>
  <c r="K14" i="1" s="1"/>
  <c r="H16" i="1"/>
  <c r="I30" i="1"/>
  <c r="J30" i="1"/>
  <c r="K30" i="1"/>
  <c r="H30" i="1"/>
  <c r="I26" i="1"/>
  <c r="J26" i="1"/>
  <c r="K26" i="1"/>
  <c r="H26" i="1"/>
  <c r="I14" i="1"/>
  <c r="S17" i="1"/>
  <c r="S15" i="1"/>
  <c r="M20" i="1" l="1"/>
  <c r="J20" i="1"/>
  <c r="R20" i="1"/>
  <c r="H14" i="1"/>
  <c r="H20" i="1"/>
  <c r="M14" i="1"/>
  <c r="O20" i="1"/>
  <c r="P14" i="1"/>
  <c r="R14" i="1"/>
  <c r="N14" i="1"/>
  <c r="N12" i="1" s="1"/>
  <c r="Q20" i="1"/>
  <c r="Q12" i="1" s="1"/>
  <c r="P20" i="1"/>
  <c r="O14" i="1"/>
  <c r="J12" i="1"/>
  <c r="K12" i="1"/>
  <c r="I12" i="1"/>
  <c r="H12" i="1"/>
  <c r="R12" i="1" l="1"/>
  <c r="M12" i="1"/>
  <c r="O12" i="1"/>
  <c r="P12" i="1"/>
  <c r="M13" i="3"/>
  <c r="N13" i="3" s="1"/>
  <c r="M12" i="3"/>
  <c r="N12" i="3" s="1"/>
  <c r="M11" i="3"/>
  <c r="N11" i="3" s="1"/>
  <c r="N10" i="3" l="1"/>
  <c r="M10" i="3"/>
</calcChain>
</file>

<file path=xl/sharedStrings.xml><?xml version="1.0" encoding="utf-8"?>
<sst xmlns="http://schemas.openxmlformats.org/spreadsheetml/2006/main" count="204" uniqueCount="79">
  <si>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</si>
  <si>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</si>
  <si>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</si>
  <si>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</si>
  <si>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</si>
  <si>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</si>
  <si>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</si>
  <si>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</si>
  <si>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</si>
  <si>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</si>
  <si>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</si>
  <si>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</si>
  <si>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</si>
  <si>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</si>
  <si>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</si>
  <si>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</si>
  <si>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</si>
  <si>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</si>
  <si>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</si>
  <si>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</si>
  <si>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</si>
  <si>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</si>
  <si>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</si>
  <si>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</si>
  <si>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</si>
  <si>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</si>
  <si>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</si>
  <si>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</si>
  <si>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</si>
  <si>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</si>
  <si>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</si>
  <si>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</si>
  <si>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</si>
  <si>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</si>
  <si>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</si>
  <si>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 xml:space="preserve">Год завершения последнего капитального ремонта </t>
  </si>
  <si>
    <t xml:space="preserve">(наименование муниципального образования)             </t>
  </si>
  <si>
    <t>Всего по МО</t>
  </si>
  <si>
    <t>Итого по многоквартирному дому:</t>
  </si>
  <si>
    <t>2020 год</t>
  </si>
  <si>
    <t>РО</t>
  </si>
  <si>
    <t>23.02</t>
  </si>
  <si>
    <t>ремонт фасада</t>
  </si>
  <si>
    <t>ремонт ВДИС теплоснабжения</t>
  </si>
  <si>
    <t>2021 год</t>
  </si>
  <si>
    <t>21.02</t>
  </si>
  <si>
    <t>п. Новый ул. Молодежная д. 19</t>
  </si>
  <si>
    <t>п. Новый ул. Молодежная д. 15</t>
  </si>
  <si>
    <t>п. Нагорный ул. Юбилейная д. 4</t>
  </si>
  <si>
    <t>ремонт ВДИС ХВС</t>
  </si>
  <si>
    <t>ремонт ВДИС водоотведения</t>
  </si>
  <si>
    <t>2022 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</si>
  <si>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Новоавачинскому сельскому поселению    на 2020 - 2022 годы
</t>
    </r>
    <r>
      <rPr>
        <i/>
        <sz val="14"/>
        <color theme="1"/>
        <rFont val="Times New Roman"/>
        <family val="1"/>
        <charset val="204"/>
      </rPr>
      <t xml:space="preserve"> </t>
    </r>
  </si>
  <si>
    <t>2022 год</t>
  </si>
  <si>
    <t xml:space="preserve"> </t>
  </si>
  <si>
    <t>п. Новый, ул. Молодежная, д. 13</t>
  </si>
  <si>
    <t>п. Новый, ул. Молодежная, д. 17</t>
  </si>
  <si>
    <t>Итого по Новоавачинскому сельскому поселению за 2020 год</t>
  </si>
  <si>
    <t>Итого по Новоавачинскому сельскому поселению за 2021 год</t>
  </si>
  <si>
    <t>Итого по Новоавачинскому сельскому поселению за 2022 год</t>
  </si>
  <si>
    <t>1.</t>
  </si>
  <si>
    <t>1.1</t>
  </si>
  <si>
    <t>1.2</t>
  </si>
  <si>
    <t>2.</t>
  </si>
  <si>
    <t>2.1</t>
  </si>
  <si>
    <t>2.2</t>
  </si>
  <si>
    <t>3.</t>
  </si>
  <si>
    <t>3.1</t>
  </si>
  <si>
    <t>в том числе, общая площадь жилыХ (нежилыХ) помещений:</t>
  </si>
  <si>
    <t>Общая площадь крыши</t>
  </si>
  <si>
    <t>Количество жителей, зарегистрированныХ в МКД на  дату утверждения краткосрочного плана</t>
  </si>
  <si>
    <t>Вид работ по капитальному ремонту общего имущества многоквартирного дома</t>
  </si>
  <si>
    <t>за счет средств Фонда содействия реформированию жилищно-коммунального Хозяйства</t>
  </si>
  <si>
    <t>Всего по Новоавачинскому СП за период 2020 - 2022 годов</t>
  </si>
  <si>
    <r>
      <t xml:space="preserve">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</t>
    </r>
    <r>
      <rPr>
        <b/>
        <u/>
        <sz val="14"/>
        <color theme="1"/>
        <rFont val="Times New Roman"/>
        <family val="1"/>
        <charset val="204"/>
      </rPr>
      <t xml:space="preserve">Новоавачинскому сельскому поселению </t>
    </r>
    <r>
      <rPr>
        <b/>
        <sz val="14"/>
        <color theme="1"/>
        <rFont val="Times New Roman"/>
        <family val="1"/>
        <charset val="204"/>
      </rPr>
      <t xml:space="preserve"> на 2020 - 2022 годы
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</si>
  <si>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r>
      <t xml:space="preserve">Приложение 1
к  постановлению главы                                            Новоавачинского сельского поселения                                                        от "  20  " </t>
    </r>
    <r>
      <rPr>
        <u/>
        <sz val="14"/>
        <color theme="1"/>
        <rFont val="Times New Roman"/>
        <family val="1"/>
        <charset val="204"/>
      </rPr>
      <t xml:space="preserve">  июня     </t>
    </r>
    <r>
      <rPr>
        <sz val="14"/>
        <color theme="1"/>
        <rFont val="Times New Roman"/>
        <family val="1"/>
        <charset val="204"/>
      </rPr>
      <t xml:space="preserve"> 2019 г.  № </t>
    </r>
    <r>
      <rPr>
        <u/>
        <sz val="14"/>
        <color theme="1"/>
        <rFont val="Times New Roman"/>
        <family val="1"/>
        <charset val="204"/>
      </rPr>
      <t xml:space="preserve">  03</t>
    </r>
  </si>
  <si>
    <r>
      <t>Приложение 2 
к  постановлению главы                     Новоавачинского сельского поселения                      от "</t>
    </r>
    <r>
      <rPr>
        <u/>
        <sz val="12"/>
        <color theme="1"/>
        <rFont val="Times New Roman"/>
        <family val="1"/>
        <charset val="204"/>
      </rPr>
      <t xml:space="preserve">   20  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июня  </t>
    </r>
    <r>
      <rPr>
        <sz val="12"/>
        <color theme="1"/>
        <rFont val="Times New Roman"/>
        <family val="1"/>
        <charset val="204"/>
      </rPr>
      <t xml:space="preserve"> 2019 г.   № </t>
    </r>
    <r>
      <rPr>
        <u/>
        <sz val="12"/>
        <color theme="1"/>
        <rFont val="Times New Roman"/>
        <family val="1"/>
        <charset val="204"/>
      </rPr>
      <t xml:space="preserve">  03  </t>
    </r>
  </si>
  <si>
    <r>
      <t>Приложение 1
к  постановлению главы                                            Новоавачинского сельского поселения                                                        от "</t>
    </r>
    <r>
      <rPr>
        <u/>
        <sz val="14"/>
        <color theme="1"/>
        <rFont val="Times New Roman"/>
        <family val="1"/>
        <charset val="204"/>
      </rPr>
      <t xml:space="preserve">   09  </t>
    </r>
    <r>
      <rPr>
        <sz val="14"/>
        <color theme="1"/>
        <rFont val="Times New Roman"/>
        <family val="1"/>
        <charset val="204"/>
      </rPr>
      <t xml:space="preserve">" </t>
    </r>
    <r>
      <rPr>
        <u/>
        <sz val="14"/>
        <color theme="1"/>
        <rFont val="Times New Roman"/>
        <family val="1"/>
        <charset val="204"/>
      </rPr>
      <t xml:space="preserve"> декабря </t>
    </r>
    <r>
      <rPr>
        <sz val="14"/>
        <color theme="1"/>
        <rFont val="Times New Roman"/>
        <family val="1"/>
        <charset val="204"/>
      </rPr>
      <t xml:space="preserve"> 2020 г.  № </t>
    </r>
    <r>
      <rPr>
        <u/>
        <sz val="14"/>
        <color theme="1"/>
        <rFont val="Times New Roman"/>
        <family val="1"/>
        <charset val="204"/>
      </rPr>
      <t xml:space="preserve">  05</t>
    </r>
  </si>
  <si>
    <r>
      <t>Приложение 2 
к  постановлению главы                     Новоавачинского сельского поселения                      от "</t>
    </r>
    <r>
      <rPr>
        <u/>
        <sz val="12"/>
        <color theme="1"/>
        <rFont val="Times New Roman"/>
        <family val="1"/>
        <charset val="204"/>
      </rPr>
      <t xml:space="preserve">  09  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декабря </t>
    </r>
    <r>
      <rPr>
        <sz val="12"/>
        <color theme="1"/>
        <rFont val="Times New Roman"/>
        <family val="1"/>
        <charset val="204"/>
      </rPr>
      <t xml:space="preserve"> 2020 г.   № </t>
    </r>
    <r>
      <rPr>
        <u/>
        <sz val="12"/>
        <color theme="1"/>
        <rFont val="Times New Roman"/>
        <family val="1"/>
        <charset val="204"/>
      </rPr>
      <t xml:space="preserve">  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</si>
</sst>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rgb="FF8E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4">
    <xf numFmtId="0" fontId="0" fillId="0" borderId="0" xfId="0"/>
    <xf numFmtId="0" fontId="0" fillId="0" borderId="0" xfId="0" applyFont="1"/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wrapText="1" shrinkToFit="1"/>
    </xf>
    <xf numFmtId="0" fontId="0" fillId="0" borderId="0" xfId="0" applyFill="1"/>
    <xf numFmtId="49" fontId="7" fillId="0" borderId="5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0" fillId="2" borderId="0" xfId="0" applyFill="1"/>
    <xf numFmtId="3" fontId="0" fillId="2" borderId="0" xfId="0" applyNumberFormat="1" applyFill="1"/>
    <xf numFmtId="4" fontId="18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wrapText="1" shrinkToFit="1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wrapText="1" shrinkToFit="1"/>
    </xf>
    <xf numFmtId="0" fontId="3" fillId="0" borderId="4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 wrapText="1" shrinkToFit="1"/>
    </xf>
    <xf numFmtId="14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4" fontId="20" fillId="0" borderId="5" xfId="0" applyNumberFormat="1" applyFont="1" applyFill="1" applyBorder="1" applyAlignment="1">
      <alignment horizontal="center" vertical="center" textRotation="90" wrapText="1"/>
    </xf>
    <xf numFmtId="4" fontId="20" fillId="0" borderId="5" xfId="0" applyNumberFormat="1" applyFont="1" applyFill="1" applyBorder="1" applyAlignment="1">
      <alignment horizontal="center" vertical="center" wrapText="1"/>
    </xf>
    <xf numFmtId="3" fontId="20" fillId="0" borderId="5" xfId="0" applyNumberFormat="1" applyFont="1" applyFill="1" applyBorder="1" applyAlignment="1">
      <alignment horizontal="center" vertical="center" wrapText="1"/>
    </xf>
    <xf numFmtId="3" fontId="20" fillId="0" borderId="5" xfId="0" applyNumberFormat="1" applyFont="1" applyFill="1" applyBorder="1" applyAlignment="1">
      <alignment horizontal="center" vertical="center" wrapText="1" shrinkToFit="1"/>
    </xf>
    <xf numFmtId="0" fontId="20" fillId="0" borderId="19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3" fontId="20" fillId="0" borderId="2" xfId="0" applyNumberFormat="1" applyFont="1" applyFill="1" applyBorder="1" applyAlignment="1">
      <alignment horizontal="center" vertical="center"/>
    </xf>
    <xf numFmtId="3" fontId="20" fillId="0" borderId="2" xfId="0" applyNumberFormat="1" applyFont="1" applyFill="1" applyBorder="1" applyAlignment="1">
      <alignment horizontal="center" vertical="center" wrapText="1" shrinkToFit="1"/>
    </xf>
    <xf numFmtId="3" fontId="20" fillId="0" borderId="20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0" borderId="0" xfId="0" applyNumberFormat="1" applyFont="1" applyAlignment="1">
      <alignment vertical="top" wrapText="1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20" fillId="0" borderId="11" xfId="0" applyNumberFormat="1" applyFont="1" applyFill="1" applyBorder="1" applyAlignment="1">
      <alignment horizontal="center" vertical="center" textRotation="90" wrapText="1"/>
    </xf>
    <xf numFmtId="3" fontId="20" fillId="0" borderId="5" xfId="0" applyNumberFormat="1" applyFont="1" applyFill="1" applyBorder="1" applyAlignment="1">
      <alignment horizontal="center" vertical="center" textRotation="90" wrapText="1"/>
    </xf>
    <xf numFmtId="4" fontId="20" fillId="0" borderId="13" xfId="0" applyNumberFormat="1" applyFont="1" applyFill="1" applyBorder="1" applyAlignment="1">
      <alignment horizontal="center" vertical="center" wrapText="1"/>
    </xf>
    <xf numFmtId="4" fontId="20" fillId="0" borderId="14" xfId="0" applyNumberFormat="1" applyFont="1" applyFill="1" applyBorder="1" applyAlignment="1">
      <alignment horizontal="center" vertical="center" wrapText="1"/>
    </xf>
    <xf numFmtId="4" fontId="20" fillId="0" borderId="15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textRotation="90" wrapText="1"/>
    </xf>
    <xf numFmtId="4" fontId="20" fillId="0" borderId="7" xfId="0" applyNumberFormat="1" applyFont="1" applyFill="1" applyBorder="1" applyAlignment="1">
      <alignment horizontal="center" vertical="center" textRotation="90" wrapText="1"/>
    </xf>
    <xf numFmtId="3" fontId="20" fillId="0" borderId="12" xfId="0" applyNumberFormat="1" applyFont="1" applyFill="1" applyBorder="1" applyAlignment="1">
      <alignment horizontal="center" vertical="center" textRotation="90" wrapText="1" shrinkToFit="1"/>
    </xf>
    <xf numFmtId="3" fontId="20" fillId="0" borderId="6" xfId="0" applyNumberFormat="1" applyFont="1" applyFill="1" applyBorder="1" applyAlignment="1">
      <alignment horizontal="center" vertical="center" textRotation="90" wrapText="1" shrinkToFit="1"/>
    </xf>
    <xf numFmtId="3" fontId="20" fillId="0" borderId="7" xfId="0" applyNumberFormat="1" applyFont="1" applyFill="1" applyBorder="1" applyAlignment="1">
      <alignment horizontal="center" vertical="center" textRotation="90" wrapText="1" shrinkToFit="1"/>
    </xf>
    <xf numFmtId="4" fontId="20" fillId="0" borderId="12" xfId="0" applyNumberFormat="1" applyFont="1" applyFill="1" applyBorder="1" applyAlignment="1">
      <alignment horizontal="center" vertical="center" textRotation="90" wrapText="1"/>
    </xf>
    <xf numFmtId="4" fontId="20" fillId="0" borderId="6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textRotation="90"/>
    </xf>
    <xf numFmtId="0" fontId="20" fillId="0" borderId="5" xfId="0" applyFont="1" applyFill="1" applyBorder="1" applyAlignment="1">
      <alignment horizontal="center" vertical="center" textRotation="90"/>
    </xf>
    <xf numFmtId="4" fontId="20" fillId="0" borderId="11" xfId="0" applyNumberFormat="1" applyFont="1" applyFill="1" applyBorder="1" applyAlignment="1">
      <alignment horizontal="center" vertical="center" textRotation="90" wrapText="1"/>
    </xf>
    <xf numFmtId="4" fontId="20" fillId="0" borderId="5" xfId="0" applyNumberFormat="1" applyFont="1" applyFill="1" applyBorder="1" applyAlignment="1">
      <alignment horizontal="center" vertical="center" textRotation="90" wrapText="1"/>
    </xf>
    <xf numFmtId="4" fontId="20" fillId="0" borderId="5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textRotation="90" wrapText="1"/>
    </xf>
    <xf numFmtId="0" fontId="20" fillId="0" borderId="18" xfId="0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5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6" xfId="0" applyFont="1" applyFill="1" applyBorder="1" applyAlignment="1">
      <alignment horizontal="center" vertical="center" textRotation="90" wrapText="1"/>
    </xf>
    <xf numFmtId="0" fontId="20" fillId="0" borderId="7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tabSelected="1" topLeftCell="A10" zoomScale="90" zoomScaleNormal="90" workbookViewId="0">
      <selection activeCell="R24" sqref="R24"/>
    </sheetView>
  </sheetViews>
  <sheetFormatPr defaultRowHeight="15" x14ac:dyDescent="0.25"/>
  <cols>
    <col min="1" max="1" width="6.28515625" style="21" bestFit="1" customWidth="1"/>
    <col min="2" max="2" width="31.85546875" style="21" customWidth="1"/>
    <col min="3" max="3" width="6.140625" style="21" customWidth="1"/>
    <col min="4" max="5" width="6.5703125" style="21" customWidth="1"/>
    <col min="6" max="6" width="6.140625" style="21" customWidth="1"/>
    <col min="7" max="7" width="4.140625" style="21" bestFit="1" customWidth="1"/>
    <col min="8" max="8" width="9.140625" style="23" customWidth="1"/>
    <col min="9" max="10" width="8.85546875" style="32" customWidth="1"/>
    <col min="11" max="11" width="8.7109375" style="23" customWidth="1"/>
    <col min="12" max="12" width="28.5703125" style="20" customWidth="1"/>
    <col min="13" max="13" width="13.5703125" style="23" customWidth="1"/>
    <col min="14" max="14" width="9.7109375" style="23" bestFit="1" customWidth="1"/>
    <col min="15" max="15" width="13.7109375" style="23" customWidth="1"/>
    <col min="16" max="16" width="14" style="23" customWidth="1"/>
    <col min="17" max="17" width="15" style="23" customWidth="1"/>
    <col min="18" max="18" width="5.5703125" style="23" bestFit="1" customWidth="1"/>
    <col min="19" max="20" width="9.140625" style="23" customWidth="1"/>
    <col min="21" max="21" width="10.28515625" style="21" customWidth="1"/>
    <col min="22" max="22" width="6.140625" style="21" customWidth="1"/>
    <col min="23" max="245" width="9.140625" style="21"/>
    <col min="246" max="246" width="6.140625" style="21" bestFit="1" customWidth="1"/>
    <col min="247" max="247" width="36.140625" style="21" customWidth="1"/>
    <col min="248" max="249" width="6.5703125" style="21" customWidth="1"/>
    <col min="250" max="250" width="20.85546875" style="21" bestFit="1" customWidth="1"/>
    <col min="251" max="252" width="4" style="21" bestFit="1" customWidth="1"/>
    <col min="253" max="256" width="8.7109375" style="21" customWidth="1"/>
    <col min="257" max="257" width="13" style="21" customWidth="1"/>
    <col min="258" max="261" width="13.140625" style="21" customWidth="1"/>
    <col min="262" max="262" width="5" style="21" bestFit="1" customWidth="1"/>
    <col min="263" max="264" width="9.85546875" style="21" customWidth="1"/>
    <col min="265" max="265" width="11.28515625" style="21" customWidth="1"/>
    <col min="266" max="501" width="9.140625" style="21"/>
    <col min="502" max="502" width="6.140625" style="21" bestFit="1" customWidth="1"/>
    <col min="503" max="503" width="36.140625" style="21" customWidth="1"/>
    <col min="504" max="505" width="6.5703125" style="21" customWidth="1"/>
    <col min="506" max="506" width="20.85546875" style="21" bestFit="1" customWidth="1"/>
    <col min="507" max="508" width="4" style="21" bestFit="1" customWidth="1"/>
    <col min="509" max="512" width="8.7109375" style="21" customWidth="1"/>
    <col min="513" max="513" width="13" style="21" customWidth="1"/>
    <col min="514" max="517" width="13.140625" style="21" customWidth="1"/>
    <col min="518" max="518" width="5" style="21" bestFit="1" customWidth="1"/>
    <col min="519" max="520" width="9.85546875" style="21" customWidth="1"/>
    <col min="521" max="521" width="11.28515625" style="21" customWidth="1"/>
    <col min="522" max="757" width="9.140625" style="21"/>
    <col min="758" max="758" width="6.140625" style="21" bestFit="1" customWidth="1"/>
    <col min="759" max="759" width="36.140625" style="21" customWidth="1"/>
    <col min="760" max="761" width="6.5703125" style="21" customWidth="1"/>
    <col min="762" max="762" width="20.85546875" style="21" bestFit="1" customWidth="1"/>
    <col min="763" max="764" width="4" style="21" bestFit="1" customWidth="1"/>
    <col min="765" max="768" width="8.7109375" style="21" customWidth="1"/>
    <col min="769" max="769" width="13" style="21" customWidth="1"/>
    <col min="770" max="773" width="13.140625" style="21" customWidth="1"/>
    <col min="774" max="774" width="5" style="21" bestFit="1" customWidth="1"/>
    <col min="775" max="776" width="9.85546875" style="21" customWidth="1"/>
    <col min="777" max="777" width="11.28515625" style="21" customWidth="1"/>
    <col min="778" max="1013" width="9.140625" style="21"/>
    <col min="1014" max="1014" width="6.140625" style="21" bestFit="1" customWidth="1"/>
    <col min="1015" max="1015" width="36.140625" style="21" customWidth="1"/>
    <col min="1016" max="1017" width="6.5703125" style="21" customWidth="1"/>
    <col min="1018" max="1018" width="20.85546875" style="21" bestFit="1" customWidth="1"/>
    <col min="1019" max="1020" width="4" style="21" bestFit="1" customWidth="1"/>
    <col min="1021" max="1024" width="8.7109375" style="21" customWidth="1"/>
    <col min="1025" max="1025" width="13" style="21" customWidth="1"/>
    <col min="1026" max="1029" width="13.140625" style="21" customWidth="1"/>
    <col min="1030" max="1030" width="5" style="21" bestFit="1" customWidth="1"/>
    <col min="1031" max="1032" width="9.85546875" style="21" customWidth="1"/>
    <col min="1033" max="1033" width="11.28515625" style="21" customWidth="1"/>
    <col min="1034" max="1269" width="9.140625" style="21"/>
    <col min="1270" max="1270" width="6.140625" style="21" bestFit="1" customWidth="1"/>
    <col min="1271" max="1271" width="36.140625" style="21" customWidth="1"/>
    <col min="1272" max="1273" width="6.5703125" style="21" customWidth="1"/>
    <col min="1274" max="1274" width="20.85546875" style="21" bestFit="1" customWidth="1"/>
    <col min="1275" max="1276" width="4" style="21" bestFit="1" customWidth="1"/>
    <col min="1277" max="1280" width="8.7109375" style="21" customWidth="1"/>
    <col min="1281" max="1281" width="13" style="21" customWidth="1"/>
    <col min="1282" max="1285" width="13.140625" style="21" customWidth="1"/>
    <col min="1286" max="1286" width="5" style="21" bestFit="1" customWidth="1"/>
    <col min="1287" max="1288" width="9.85546875" style="21" customWidth="1"/>
    <col min="1289" max="1289" width="11.28515625" style="21" customWidth="1"/>
    <col min="1290" max="1525" width="9.140625" style="21"/>
    <col min="1526" max="1526" width="6.140625" style="21" bestFit="1" customWidth="1"/>
    <col min="1527" max="1527" width="36.140625" style="21" customWidth="1"/>
    <col min="1528" max="1529" width="6.5703125" style="21" customWidth="1"/>
    <col min="1530" max="1530" width="20.85546875" style="21" bestFit="1" customWidth="1"/>
    <col min="1531" max="1532" width="4" style="21" bestFit="1" customWidth="1"/>
    <col min="1533" max="1536" width="8.7109375" style="21" customWidth="1"/>
    <col min="1537" max="1537" width="13" style="21" customWidth="1"/>
    <col min="1538" max="1541" width="13.140625" style="21" customWidth="1"/>
    <col min="1542" max="1542" width="5" style="21" bestFit="1" customWidth="1"/>
    <col min="1543" max="1544" width="9.85546875" style="21" customWidth="1"/>
    <col min="1545" max="1545" width="11.28515625" style="21" customWidth="1"/>
    <col min="1546" max="1781" width="9.140625" style="21"/>
    <col min="1782" max="1782" width="6.140625" style="21" bestFit="1" customWidth="1"/>
    <col min="1783" max="1783" width="36.140625" style="21" customWidth="1"/>
    <col min="1784" max="1785" width="6.5703125" style="21" customWidth="1"/>
    <col min="1786" max="1786" width="20.85546875" style="21" bestFit="1" customWidth="1"/>
    <col min="1787" max="1788" width="4" style="21" bestFit="1" customWidth="1"/>
    <col min="1789" max="1792" width="8.7109375" style="21" customWidth="1"/>
    <col min="1793" max="1793" width="13" style="21" customWidth="1"/>
    <col min="1794" max="1797" width="13.140625" style="21" customWidth="1"/>
    <col min="1798" max="1798" width="5" style="21" bestFit="1" customWidth="1"/>
    <col min="1799" max="1800" width="9.85546875" style="21" customWidth="1"/>
    <col min="1801" max="1801" width="11.28515625" style="21" customWidth="1"/>
    <col min="1802" max="2037" width="9.140625" style="21"/>
    <col min="2038" max="2038" width="6.140625" style="21" bestFit="1" customWidth="1"/>
    <col min="2039" max="2039" width="36.140625" style="21" customWidth="1"/>
    <col min="2040" max="2041" width="6.5703125" style="21" customWidth="1"/>
    <col min="2042" max="2042" width="20.85546875" style="21" bestFit="1" customWidth="1"/>
    <col min="2043" max="2044" width="4" style="21" bestFit="1" customWidth="1"/>
    <col min="2045" max="2048" width="8.7109375" style="21" customWidth="1"/>
    <col min="2049" max="2049" width="13" style="21" customWidth="1"/>
    <col min="2050" max="2053" width="13.140625" style="21" customWidth="1"/>
    <col min="2054" max="2054" width="5" style="21" bestFit="1" customWidth="1"/>
    <col min="2055" max="2056" width="9.85546875" style="21" customWidth="1"/>
    <col min="2057" max="2057" width="11.28515625" style="21" customWidth="1"/>
    <col min="2058" max="2293" width="9.140625" style="21"/>
    <col min="2294" max="2294" width="6.140625" style="21" bestFit="1" customWidth="1"/>
    <col min="2295" max="2295" width="36.140625" style="21" customWidth="1"/>
    <col min="2296" max="2297" width="6.5703125" style="21" customWidth="1"/>
    <col min="2298" max="2298" width="20.85546875" style="21" bestFit="1" customWidth="1"/>
    <col min="2299" max="2300" width="4" style="21" bestFit="1" customWidth="1"/>
    <col min="2301" max="2304" width="8.7109375" style="21" customWidth="1"/>
    <col min="2305" max="2305" width="13" style="21" customWidth="1"/>
    <col min="2306" max="2309" width="13.140625" style="21" customWidth="1"/>
    <col min="2310" max="2310" width="5" style="21" bestFit="1" customWidth="1"/>
    <col min="2311" max="2312" width="9.85546875" style="21" customWidth="1"/>
    <col min="2313" max="2313" width="11.28515625" style="21" customWidth="1"/>
    <col min="2314" max="2549" width="9.140625" style="21"/>
    <col min="2550" max="2550" width="6.140625" style="21" bestFit="1" customWidth="1"/>
    <col min="2551" max="2551" width="36.140625" style="21" customWidth="1"/>
    <col min="2552" max="2553" width="6.5703125" style="21" customWidth="1"/>
    <col min="2554" max="2554" width="20.85546875" style="21" bestFit="1" customWidth="1"/>
    <col min="2555" max="2556" width="4" style="21" bestFit="1" customWidth="1"/>
    <col min="2557" max="2560" width="8.7109375" style="21" customWidth="1"/>
    <col min="2561" max="2561" width="13" style="21" customWidth="1"/>
    <col min="2562" max="2565" width="13.140625" style="21" customWidth="1"/>
    <col min="2566" max="2566" width="5" style="21" bestFit="1" customWidth="1"/>
    <col min="2567" max="2568" width="9.85546875" style="21" customWidth="1"/>
    <col min="2569" max="2569" width="11.28515625" style="21" customWidth="1"/>
    <col min="2570" max="2805" width="9.140625" style="21"/>
    <col min="2806" max="2806" width="6.140625" style="21" bestFit="1" customWidth="1"/>
    <col min="2807" max="2807" width="36.140625" style="21" customWidth="1"/>
    <col min="2808" max="2809" width="6.5703125" style="21" customWidth="1"/>
    <col min="2810" max="2810" width="20.85546875" style="21" bestFit="1" customWidth="1"/>
    <col min="2811" max="2812" width="4" style="21" bestFit="1" customWidth="1"/>
    <col min="2813" max="2816" width="8.7109375" style="21" customWidth="1"/>
    <col min="2817" max="2817" width="13" style="21" customWidth="1"/>
    <col min="2818" max="2821" width="13.140625" style="21" customWidth="1"/>
    <col min="2822" max="2822" width="5" style="21" bestFit="1" customWidth="1"/>
    <col min="2823" max="2824" width="9.85546875" style="21" customWidth="1"/>
    <col min="2825" max="2825" width="11.28515625" style="21" customWidth="1"/>
    <col min="2826" max="3061" width="9.140625" style="21"/>
    <col min="3062" max="3062" width="6.140625" style="21" bestFit="1" customWidth="1"/>
    <col min="3063" max="3063" width="36.140625" style="21" customWidth="1"/>
    <col min="3064" max="3065" width="6.5703125" style="21" customWidth="1"/>
    <col min="3066" max="3066" width="20.85546875" style="21" bestFit="1" customWidth="1"/>
    <col min="3067" max="3068" width="4" style="21" bestFit="1" customWidth="1"/>
    <col min="3069" max="3072" width="8.7109375" style="21" customWidth="1"/>
    <col min="3073" max="3073" width="13" style="21" customWidth="1"/>
    <col min="3074" max="3077" width="13.140625" style="21" customWidth="1"/>
    <col min="3078" max="3078" width="5" style="21" bestFit="1" customWidth="1"/>
    <col min="3079" max="3080" width="9.85546875" style="21" customWidth="1"/>
    <col min="3081" max="3081" width="11.28515625" style="21" customWidth="1"/>
    <col min="3082" max="3317" width="9.140625" style="21"/>
    <col min="3318" max="3318" width="6.140625" style="21" bestFit="1" customWidth="1"/>
    <col min="3319" max="3319" width="36.140625" style="21" customWidth="1"/>
    <col min="3320" max="3321" width="6.5703125" style="21" customWidth="1"/>
    <col min="3322" max="3322" width="20.85546875" style="21" bestFit="1" customWidth="1"/>
    <col min="3323" max="3324" width="4" style="21" bestFit="1" customWidth="1"/>
    <col min="3325" max="3328" width="8.7109375" style="21" customWidth="1"/>
    <col min="3329" max="3329" width="13" style="21" customWidth="1"/>
    <col min="3330" max="3333" width="13.140625" style="21" customWidth="1"/>
    <col min="3334" max="3334" width="5" style="21" bestFit="1" customWidth="1"/>
    <col min="3335" max="3336" width="9.85546875" style="21" customWidth="1"/>
    <col min="3337" max="3337" width="11.28515625" style="21" customWidth="1"/>
    <col min="3338" max="3573" width="9.140625" style="21"/>
    <col min="3574" max="3574" width="6.140625" style="21" bestFit="1" customWidth="1"/>
    <col min="3575" max="3575" width="36.140625" style="21" customWidth="1"/>
    <col min="3576" max="3577" width="6.5703125" style="21" customWidth="1"/>
    <col min="3578" max="3578" width="20.85546875" style="21" bestFit="1" customWidth="1"/>
    <col min="3579" max="3580" width="4" style="21" bestFit="1" customWidth="1"/>
    <col min="3581" max="3584" width="8.7109375" style="21" customWidth="1"/>
    <col min="3585" max="3585" width="13" style="21" customWidth="1"/>
    <col min="3586" max="3589" width="13.140625" style="21" customWidth="1"/>
    <col min="3590" max="3590" width="5" style="21" bestFit="1" customWidth="1"/>
    <col min="3591" max="3592" width="9.85546875" style="21" customWidth="1"/>
    <col min="3593" max="3593" width="11.28515625" style="21" customWidth="1"/>
    <col min="3594" max="3829" width="9.140625" style="21"/>
    <col min="3830" max="3830" width="6.140625" style="21" bestFit="1" customWidth="1"/>
    <col min="3831" max="3831" width="36.140625" style="21" customWidth="1"/>
    <col min="3832" max="3833" width="6.5703125" style="21" customWidth="1"/>
    <col min="3834" max="3834" width="20.85546875" style="21" bestFit="1" customWidth="1"/>
    <col min="3835" max="3836" width="4" style="21" bestFit="1" customWidth="1"/>
    <col min="3837" max="3840" width="8.7109375" style="21" customWidth="1"/>
    <col min="3841" max="3841" width="13" style="21" customWidth="1"/>
    <col min="3842" max="3845" width="13.140625" style="21" customWidth="1"/>
    <col min="3846" max="3846" width="5" style="21" bestFit="1" customWidth="1"/>
    <col min="3847" max="3848" width="9.85546875" style="21" customWidth="1"/>
    <col min="3849" max="3849" width="11.28515625" style="21" customWidth="1"/>
    <col min="3850" max="4085" width="9.140625" style="21"/>
    <col min="4086" max="4086" width="6.140625" style="21" bestFit="1" customWidth="1"/>
    <col min="4087" max="4087" width="36.140625" style="21" customWidth="1"/>
    <col min="4088" max="4089" width="6.5703125" style="21" customWidth="1"/>
    <col min="4090" max="4090" width="20.85546875" style="21" bestFit="1" customWidth="1"/>
    <col min="4091" max="4092" width="4" style="21" bestFit="1" customWidth="1"/>
    <col min="4093" max="4096" width="8.7109375" style="21" customWidth="1"/>
    <col min="4097" max="4097" width="13" style="21" customWidth="1"/>
    <col min="4098" max="4101" width="13.140625" style="21" customWidth="1"/>
    <col min="4102" max="4102" width="5" style="21" bestFit="1" customWidth="1"/>
    <col min="4103" max="4104" width="9.85546875" style="21" customWidth="1"/>
    <col min="4105" max="4105" width="11.28515625" style="21" customWidth="1"/>
    <col min="4106" max="4341" width="9.140625" style="21"/>
    <col min="4342" max="4342" width="6.140625" style="21" bestFit="1" customWidth="1"/>
    <col min="4343" max="4343" width="36.140625" style="21" customWidth="1"/>
    <col min="4344" max="4345" width="6.5703125" style="21" customWidth="1"/>
    <col min="4346" max="4346" width="20.85546875" style="21" bestFit="1" customWidth="1"/>
    <col min="4347" max="4348" width="4" style="21" bestFit="1" customWidth="1"/>
    <col min="4349" max="4352" width="8.7109375" style="21" customWidth="1"/>
    <col min="4353" max="4353" width="13" style="21" customWidth="1"/>
    <col min="4354" max="4357" width="13.140625" style="21" customWidth="1"/>
    <col min="4358" max="4358" width="5" style="21" bestFit="1" customWidth="1"/>
    <col min="4359" max="4360" width="9.85546875" style="21" customWidth="1"/>
    <col min="4361" max="4361" width="11.28515625" style="21" customWidth="1"/>
    <col min="4362" max="4597" width="9.140625" style="21"/>
    <col min="4598" max="4598" width="6.140625" style="21" bestFit="1" customWidth="1"/>
    <col min="4599" max="4599" width="36.140625" style="21" customWidth="1"/>
    <col min="4600" max="4601" width="6.5703125" style="21" customWidth="1"/>
    <col min="4602" max="4602" width="20.85546875" style="21" bestFit="1" customWidth="1"/>
    <col min="4603" max="4604" width="4" style="21" bestFit="1" customWidth="1"/>
    <col min="4605" max="4608" width="8.7109375" style="21" customWidth="1"/>
    <col min="4609" max="4609" width="13" style="21" customWidth="1"/>
    <col min="4610" max="4613" width="13.140625" style="21" customWidth="1"/>
    <col min="4614" max="4614" width="5" style="21" bestFit="1" customWidth="1"/>
    <col min="4615" max="4616" width="9.85546875" style="21" customWidth="1"/>
    <col min="4617" max="4617" width="11.28515625" style="21" customWidth="1"/>
    <col min="4618" max="4853" width="9.140625" style="21"/>
    <col min="4854" max="4854" width="6.140625" style="21" bestFit="1" customWidth="1"/>
    <col min="4855" max="4855" width="36.140625" style="21" customWidth="1"/>
    <col min="4856" max="4857" width="6.5703125" style="21" customWidth="1"/>
    <col min="4858" max="4858" width="20.85546875" style="21" bestFit="1" customWidth="1"/>
    <col min="4859" max="4860" width="4" style="21" bestFit="1" customWidth="1"/>
    <col min="4861" max="4864" width="8.7109375" style="21" customWidth="1"/>
    <col min="4865" max="4865" width="13" style="21" customWidth="1"/>
    <col min="4866" max="4869" width="13.140625" style="21" customWidth="1"/>
    <col min="4870" max="4870" width="5" style="21" bestFit="1" customWidth="1"/>
    <col min="4871" max="4872" width="9.85546875" style="21" customWidth="1"/>
    <col min="4873" max="4873" width="11.28515625" style="21" customWidth="1"/>
    <col min="4874" max="5109" width="9.140625" style="21"/>
    <col min="5110" max="5110" width="6.140625" style="21" bestFit="1" customWidth="1"/>
    <col min="5111" max="5111" width="36.140625" style="21" customWidth="1"/>
    <col min="5112" max="5113" width="6.5703125" style="21" customWidth="1"/>
    <col min="5114" max="5114" width="20.85546875" style="21" bestFit="1" customWidth="1"/>
    <col min="5115" max="5116" width="4" style="21" bestFit="1" customWidth="1"/>
    <col min="5117" max="5120" width="8.7109375" style="21" customWidth="1"/>
    <col min="5121" max="5121" width="13" style="21" customWidth="1"/>
    <col min="5122" max="5125" width="13.140625" style="21" customWidth="1"/>
    <col min="5126" max="5126" width="5" style="21" bestFit="1" customWidth="1"/>
    <col min="5127" max="5128" width="9.85546875" style="21" customWidth="1"/>
    <col min="5129" max="5129" width="11.28515625" style="21" customWidth="1"/>
    <col min="5130" max="5365" width="9.140625" style="21"/>
    <col min="5366" max="5366" width="6.140625" style="21" bestFit="1" customWidth="1"/>
    <col min="5367" max="5367" width="36.140625" style="21" customWidth="1"/>
    <col min="5368" max="5369" width="6.5703125" style="21" customWidth="1"/>
    <col min="5370" max="5370" width="20.85546875" style="21" bestFit="1" customWidth="1"/>
    <col min="5371" max="5372" width="4" style="21" bestFit="1" customWidth="1"/>
    <col min="5373" max="5376" width="8.7109375" style="21" customWidth="1"/>
    <col min="5377" max="5377" width="13" style="21" customWidth="1"/>
    <col min="5378" max="5381" width="13.140625" style="21" customWidth="1"/>
    <col min="5382" max="5382" width="5" style="21" bestFit="1" customWidth="1"/>
    <col min="5383" max="5384" width="9.85546875" style="21" customWidth="1"/>
    <col min="5385" max="5385" width="11.28515625" style="21" customWidth="1"/>
    <col min="5386" max="5621" width="9.140625" style="21"/>
    <col min="5622" max="5622" width="6.140625" style="21" bestFit="1" customWidth="1"/>
    <col min="5623" max="5623" width="36.140625" style="21" customWidth="1"/>
    <col min="5624" max="5625" width="6.5703125" style="21" customWidth="1"/>
    <col min="5626" max="5626" width="20.85546875" style="21" bestFit="1" customWidth="1"/>
    <col min="5627" max="5628" width="4" style="21" bestFit="1" customWidth="1"/>
    <col min="5629" max="5632" width="8.7109375" style="21" customWidth="1"/>
    <col min="5633" max="5633" width="13" style="21" customWidth="1"/>
    <col min="5634" max="5637" width="13.140625" style="21" customWidth="1"/>
    <col min="5638" max="5638" width="5" style="21" bestFit="1" customWidth="1"/>
    <col min="5639" max="5640" width="9.85546875" style="21" customWidth="1"/>
    <col min="5641" max="5641" width="11.28515625" style="21" customWidth="1"/>
    <col min="5642" max="5877" width="9.140625" style="21"/>
    <col min="5878" max="5878" width="6.140625" style="21" bestFit="1" customWidth="1"/>
    <col min="5879" max="5879" width="36.140625" style="21" customWidth="1"/>
    <col min="5880" max="5881" width="6.5703125" style="21" customWidth="1"/>
    <col min="5882" max="5882" width="20.85546875" style="21" bestFit="1" customWidth="1"/>
    <col min="5883" max="5884" width="4" style="21" bestFit="1" customWidth="1"/>
    <col min="5885" max="5888" width="8.7109375" style="21" customWidth="1"/>
    <col min="5889" max="5889" width="13" style="21" customWidth="1"/>
    <col min="5890" max="5893" width="13.140625" style="21" customWidth="1"/>
    <col min="5894" max="5894" width="5" style="21" bestFit="1" customWidth="1"/>
    <col min="5895" max="5896" width="9.85546875" style="21" customWidth="1"/>
    <col min="5897" max="5897" width="11.28515625" style="21" customWidth="1"/>
    <col min="5898" max="6133" width="9.140625" style="21"/>
    <col min="6134" max="6134" width="6.140625" style="21" bestFit="1" customWidth="1"/>
    <col min="6135" max="6135" width="36.140625" style="21" customWidth="1"/>
    <col min="6136" max="6137" width="6.5703125" style="21" customWidth="1"/>
    <col min="6138" max="6138" width="20.85546875" style="21" bestFit="1" customWidth="1"/>
    <col min="6139" max="6140" width="4" style="21" bestFit="1" customWidth="1"/>
    <col min="6141" max="6144" width="8.7109375" style="21" customWidth="1"/>
    <col min="6145" max="6145" width="13" style="21" customWidth="1"/>
    <col min="6146" max="6149" width="13.140625" style="21" customWidth="1"/>
    <col min="6150" max="6150" width="5" style="21" bestFit="1" customWidth="1"/>
    <col min="6151" max="6152" width="9.85546875" style="21" customWidth="1"/>
    <col min="6153" max="6153" width="11.28515625" style="21" customWidth="1"/>
    <col min="6154" max="6389" width="9.140625" style="21"/>
    <col min="6390" max="6390" width="6.140625" style="21" bestFit="1" customWidth="1"/>
    <col min="6391" max="6391" width="36.140625" style="21" customWidth="1"/>
    <col min="6392" max="6393" width="6.5703125" style="21" customWidth="1"/>
    <col min="6394" max="6394" width="20.85546875" style="21" bestFit="1" customWidth="1"/>
    <col min="6395" max="6396" width="4" style="21" bestFit="1" customWidth="1"/>
    <col min="6397" max="6400" width="8.7109375" style="21" customWidth="1"/>
    <col min="6401" max="6401" width="13" style="21" customWidth="1"/>
    <col min="6402" max="6405" width="13.140625" style="21" customWidth="1"/>
    <col min="6406" max="6406" width="5" style="21" bestFit="1" customWidth="1"/>
    <col min="6407" max="6408" width="9.85546875" style="21" customWidth="1"/>
    <col min="6409" max="6409" width="11.28515625" style="21" customWidth="1"/>
    <col min="6410" max="6645" width="9.140625" style="21"/>
    <col min="6646" max="6646" width="6.140625" style="21" bestFit="1" customWidth="1"/>
    <col min="6647" max="6647" width="36.140625" style="21" customWidth="1"/>
    <col min="6648" max="6649" width="6.5703125" style="21" customWidth="1"/>
    <col min="6650" max="6650" width="20.85546875" style="21" bestFit="1" customWidth="1"/>
    <col min="6651" max="6652" width="4" style="21" bestFit="1" customWidth="1"/>
    <col min="6653" max="6656" width="8.7109375" style="21" customWidth="1"/>
    <col min="6657" max="6657" width="13" style="21" customWidth="1"/>
    <col min="6658" max="6661" width="13.140625" style="21" customWidth="1"/>
    <col min="6662" max="6662" width="5" style="21" bestFit="1" customWidth="1"/>
    <col min="6663" max="6664" width="9.85546875" style="21" customWidth="1"/>
    <col min="6665" max="6665" width="11.28515625" style="21" customWidth="1"/>
    <col min="6666" max="6901" width="9.140625" style="21"/>
    <col min="6902" max="6902" width="6.140625" style="21" bestFit="1" customWidth="1"/>
    <col min="6903" max="6903" width="36.140625" style="21" customWidth="1"/>
    <col min="6904" max="6905" width="6.5703125" style="21" customWidth="1"/>
    <col min="6906" max="6906" width="20.85546875" style="21" bestFit="1" customWidth="1"/>
    <col min="6907" max="6908" width="4" style="21" bestFit="1" customWidth="1"/>
    <col min="6909" max="6912" width="8.7109375" style="21" customWidth="1"/>
    <col min="6913" max="6913" width="13" style="21" customWidth="1"/>
    <col min="6914" max="6917" width="13.140625" style="21" customWidth="1"/>
    <col min="6918" max="6918" width="5" style="21" bestFit="1" customWidth="1"/>
    <col min="6919" max="6920" width="9.85546875" style="21" customWidth="1"/>
    <col min="6921" max="6921" width="11.28515625" style="21" customWidth="1"/>
    <col min="6922" max="7157" width="9.140625" style="21"/>
    <col min="7158" max="7158" width="6.140625" style="21" bestFit="1" customWidth="1"/>
    <col min="7159" max="7159" width="36.140625" style="21" customWidth="1"/>
    <col min="7160" max="7161" width="6.5703125" style="21" customWidth="1"/>
    <col min="7162" max="7162" width="20.85546875" style="21" bestFit="1" customWidth="1"/>
    <col min="7163" max="7164" width="4" style="21" bestFit="1" customWidth="1"/>
    <col min="7165" max="7168" width="8.7109375" style="21" customWidth="1"/>
    <col min="7169" max="7169" width="13" style="21" customWidth="1"/>
    <col min="7170" max="7173" width="13.140625" style="21" customWidth="1"/>
    <col min="7174" max="7174" width="5" style="21" bestFit="1" customWidth="1"/>
    <col min="7175" max="7176" width="9.85546875" style="21" customWidth="1"/>
    <col min="7177" max="7177" width="11.28515625" style="21" customWidth="1"/>
    <col min="7178" max="7413" width="9.140625" style="21"/>
    <col min="7414" max="7414" width="6.140625" style="21" bestFit="1" customWidth="1"/>
    <col min="7415" max="7415" width="36.140625" style="21" customWidth="1"/>
    <col min="7416" max="7417" width="6.5703125" style="21" customWidth="1"/>
    <col min="7418" max="7418" width="20.85546875" style="21" bestFit="1" customWidth="1"/>
    <col min="7419" max="7420" width="4" style="21" bestFit="1" customWidth="1"/>
    <col min="7421" max="7424" width="8.7109375" style="21" customWidth="1"/>
    <col min="7425" max="7425" width="13" style="21" customWidth="1"/>
    <col min="7426" max="7429" width="13.140625" style="21" customWidth="1"/>
    <col min="7430" max="7430" width="5" style="21" bestFit="1" customWidth="1"/>
    <col min="7431" max="7432" width="9.85546875" style="21" customWidth="1"/>
    <col min="7433" max="7433" width="11.28515625" style="21" customWidth="1"/>
    <col min="7434" max="7669" width="9.140625" style="21"/>
    <col min="7670" max="7670" width="6.140625" style="21" bestFit="1" customWidth="1"/>
    <col min="7671" max="7671" width="36.140625" style="21" customWidth="1"/>
    <col min="7672" max="7673" width="6.5703125" style="21" customWidth="1"/>
    <col min="7674" max="7674" width="20.85546875" style="21" bestFit="1" customWidth="1"/>
    <col min="7675" max="7676" width="4" style="21" bestFit="1" customWidth="1"/>
    <col min="7677" max="7680" width="8.7109375" style="21" customWidth="1"/>
    <col min="7681" max="7681" width="13" style="21" customWidth="1"/>
    <col min="7682" max="7685" width="13.140625" style="21" customWidth="1"/>
    <col min="7686" max="7686" width="5" style="21" bestFit="1" customWidth="1"/>
    <col min="7687" max="7688" width="9.85546875" style="21" customWidth="1"/>
    <col min="7689" max="7689" width="11.28515625" style="21" customWidth="1"/>
    <col min="7690" max="7925" width="9.140625" style="21"/>
    <col min="7926" max="7926" width="6.140625" style="21" bestFit="1" customWidth="1"/>
    <col min="7927" max="7927" width="36.140625" style="21" customWidth="1"/>
    <col min="7928" max="7929" width="6.5703125" style="21" customWidth="1"/>
    <col min="7930" max="7930" width="20.85546875" style="21" bestFit="1" customWidth="1"/>
    <col min="7931" max="7932" width="4" style="21" bestFit="1" customWidth="1"/>
    <col min="7933" max="7936" width="8.7109375" style="21" customWidth="1"/>
    <col min="7937" max="7937" width="13" style="21" customWidth="1"/>
    <col min="7938" max="7941" width="13.140625" style="21" customWidth="1"/>
    <col min="7942" max="7942" width="5" style="21" bestFit="1" customWidth="1"/>
    <col min="7943" max="7944" width="9.85546875" style="21" customWidth="1"/>
    <col min="7945" max="7945" width="11.28515625" style="21" customWidth="1"/>
    <col min="7946" max="8181" width="9.140625" style="21"/>
    <col min="8182" max="8182" width="6.140625" style="21" bestFit="1" customWidth="1"/>
    <col min="8183" max="8183" width="36.140625" style="21" customWidth="1"/>
    <col min="8184" max="8185" width="6.5703125" style="21" customWidth="1"/>
    <col min="8186" max="8186" width="20.85546875" style="21" bestFit="1" customWidth="1"/>
    <col min="8187" max="8188" width="4" style="21" bestFit="1" customWidth="1"/>
    <col min="8189" max="8192" width="8.7109375" style="21" customWidth="1"/>
    <col min="8193" max="8193" width="13" style="21" customWidth="1"/>
    <col min="8194" max="8197" width="13.140625" style="21" customWidth="1"/>
    <col min="8198" max="8198" width="5" style="21" bestFit="1" customWidth="1"/>
    <col min="8199" max="8200" width="9.85546875" style="21" customWidth="1"/>
    <col min="8201" max="8201" width="11.28515625" style="21" customWidth="1"/>
    <col min="8202" max="8437" width="9.140625" style="21"/>
    <col min="8438" max="8438" width="6.140625" style="21" bestFit="1" customWidth="1"/>
    <col min="8439" max="8439" width="36.140625" style="21" customWidth="1"/>
    <col min="8440" max="8441" width="6.5703125" style="21" customWidth="1"/>
    <col min="8442" max="8442" width="20.85546875" style="21" bestFit="1" customWidth="1"/>
    <col min="8443" max="8444" width="4" style="21" bestFit="1" customWidth="1"/>
    <col min="8445" max="8448" width="8.7109375" style="21" customWidth="1"/>
    <col min="8449" max="8449" width="13" style="21" customWidth="1"/>
    <col min="8450" max="8453" width="13.140625" style="21" customWidth="1"/>
    <col min="8454" max="8454" width="5" style="21" bestFit="1" customWidth="1"/>
    <col min="8455" max="8456" width="9.85546875" style="21" customWidth="1"/>
    <col min="8457" max="8457" width="11.28515625" style="21" customWidth="1"/>
    <col min="8458" max="8693" width="9.140625" style="21"/>
    <col min="8694" max="8694" width="6.140625" style="21" bestFit="1" customWidth="1"/>
    <col min="8695" max="8695" width="36.140625" style="21" customWidth="1"/>
    <col min="8696" max="8697" width="6.5703125" style="21" customWidth="1"/>
    <col min="8698" max="8698" width="20.85546875" style="21" bestFit="1" customWidth="1"/>
    <col min="8699" max="8700" width="4" style="21" bestFit="1" customWidth="1"/>
    <col min="8701" max="8704" width="8.7109375" style="21" customWidth="1"/>
    <col min="8705" max="8705" width="13" style="21" customWidth="1"/>
    <col min="8706" max="8709" width="13.140625" style="21" customWidth="1"/>
    <col min="8710" max="8710" width="5" style="21" bestFit="1" customWidth="1"/>
    <col min="8711" max="8712" width="9.85546875" style="21" customWidth="1"/>
    <col min="8713" max="8713" width="11.28515625" style="21" customWidth="1"/>
    <col min="8714" max="8949" width="9.140625" style="21"/>
    <col min="8950" max="8950" width="6.140625" style="21" bestFit="1" customWidth="1"/>
    <col min="8951" max="8951" width="36.140625" style="21" customWidth="1"/>
    <col min="8952" max="8953" width="6.5703125" style="21" customWidth="1"/>
    <col min="8954" max="8954" width="20.85546875" style="21" bestFit="1" customWidth="1"/>
    <col min="8955" max="8956" width="4" style="21" bestFit="1" customWidth="1"/>
    <col min="8957" max="8960" width="8.7109375" style="21" customWidth="1"/>
    <col min="8961" max="8961" width="13" style="21" customWidth="1"/>
    <col min="8962" max="8965" width="13.140625" style="21" customWidth="1"/>
    <col min="8966" max="8966" width="5" style="21" bestFit="1" customWidth="1"/>
    <col min="8967" max="8968" width="9.85546875" style="21" customWidth="1"/>
    <col min="8969" max="8969" width="11.28515625" style="21" customWidth="1"/>
    <col min="8970" max="9205" width="9.140625" style="21"/>
    <col min="9206" max="9206" width="6.140625" style="21" bestFit="1" customWidth="1"/>
    <col min="9207" max="9207" width="36.140625" style="21" customWidth="1"/>
    <col min="9208" max="9209" width="6.5703125" style="21" customWidth="1"/>
    <col min="9210" max="9210" width="20.85546875" style="21" bestFit="1" customWidth="1"/>
    <col min="9211" max="9212" width="4" style="21" bestFit="1" customWidth="1"/>
    <col min="9213" max="9216" width="8.7109375" style="21" customWidth="1"/>
    <col min="9217" max="9217" width="13" style="21" customWidth="1"/>
    <col min="9218" max="9221" width="13.140625" style="21" customWidth="1"/>
    <col min="9222" max="9222" width="5" style="21" bestFit="1" customWidth="1"/>
    <col min="9223" max="9224" width="9.85546875" style="21" customWidth="1"/>
    <col min="9225" max="9225" width="11.28515625" style="21" customWidth="1"/>
    <col min="9226" max="9461" width="9.140625" style="21"/>
    <col min="9462" max="9462" width="6.140625" style="21" bestFit="1" customWidth="1"/>
    <col min="9463" max="9463" width="36.140625" style="21" customWidth="1"/>
    <col min="9464" max="9465" width="6.5703125" style="21" customWidth="1"/>
    <col min="9466" max="9466" width="20.85546875" style="21" bestFit="1" customWidth="1"/>
    <col min="9467" max="9468" width="4" style="21" bestFit="1" customWidth="1"/>
    <col min="9469" max="9472" width="8.7109375" style="21" customWidth="1"/>
    <col min="9473" max="9473" width="13" style="21" customWidth="1"/>
    <col min="9474" max="9477" width="13.140625" style="21" customWidth="1"/>
    <col min="9478" max="9478" width="5" style="21" bestFit="1" customWidth="1"/>
    <col min="9479" max="9480" width="9.85546875" style="21" customWidth="1"/>
    <col min="9481" max="9481" width="11.28515625" style="21" customWidth="1"/>
    <col min="9482" max="9717" width="9.140625" style="21"/>
    <col min="9718" max="9718" width="6.140625" style="21" bestFit="1" customWidth="1"/>
    <col min="9719" max="9719" width="36.140625" style="21" customWidth="1"/>
    <col min="9720" max="9721" width="6.5703125" style="21" customWidth="1"/>
    <col min="9722" max="9722" width="20.85546875" style="21" bestFit="1" customWidth="1"/>
    <col min="9723" max="9724" width="4" style="21" bestFit="1" customWidth="1"/>
    <col min="9725" max="9728" width="8.7109375" style="21" customWidth="1"/>
    <col min="9729" max="9729" width="13" style="21" customWidth="1"/>
    <col min="9730" max="9733" width="13.140625" style="21" customWidth="1"/>
    <col min="9734" max="9734" width="5" style="21" bestFit="1" customWidth="1"/>
    <col min="9735" max="9736" width="9.85546875" style="21" customWidth="1"/>
    <col min="9737" max="9737" width="11.28515625" style="21" customWidth="1"/>
    <col min="9738" max="9973" width="9.140625" style="21"/>
    <col min="9974" max="9974" width="6.140625" style="21" bestFit="1" customWidth="1"/>
    <col min="9975" max="9975" width="36.140625" style="21" customWidth="1"/>
    <col min="9976" max="9977" width="6.5703125" style="21" customWidth="1"/>
    <col min="9978" max="9978" width="20.85546875" style="21" bestFit="1" customWidth="1"/>
    <col min="9979" max="9980" width="4" style="21" bestFit="1" customWidth="1"/>
    <col min="9981" max="9984" width="8.7109375" style="21" customWidth="1"/>
    <col min="9985" max="9985" width="13" style="21" customWidth="1"/>
    <col min="9986" max="9989" width="13.140625" style="21" customWidth="1"/>
    <col min="9990" max="9990" width="5" style="21" bestFit="1" customWidth="1"/>
    <col min="9991" max="9992" width="9.85546875" style="21" customWidth="1"/>
    <col min="9993" max="9993" width="11.28515625" style="21" customWidth="1"/>
    <col min="9994" max="10229" width="9.140625" style="21"/>
    <col min="10230" max="10230" width="6.140625" style="21" bestFit="1" customWidth="1"/>
    <col min="10231" max="10231" width="36.140625" style="21" customWidth="1"/>
    <col min="10232" max="10233" width="6.5703125" style="21" customWidth="1"/>
    <col min="10234" max="10234" width="20.85546875" style="21" bestFit="1" customWidth="1"/>
    <col min="10235" max="10236" width="4" style="21" bestFit="1" customWidth="1"/>
    <col min="10237" max="10240" width="8.7109375" style="21" customWidth="1"/>
    <col min="10241" max="10241" width="13" style="21" customWidth="1"/>
    <col min="10242" max="10245" width="13.140625" style="21" customWidth="1"/>
    <col min="10246" max="10246" width="5" style="21" bestFit="1" customWidth="1"/>
    <col min="10247" max="10248" width="9.85546875" style="21" customWidth="1"/>
    <col min="10249" max="10249" width="11.28515625" style="21" customWidth="1"/>
    <col min="10250" max="10485" width="9.140625" style="21"/>
    <col min="10486" max="10486" width="6.140625" style="21" bestFit="1" customWidth="1"/>
    <col min="10487" max="10487" width="36.140625" style="21" customWidth="1"/>
    <col min="10488" max="10489" width="6.5703125" style="21" customWidth="1"/>
    <col min="10490" max="10490" width="20.85546875" style="21" bestFit="1" customWidth="1"/>
    <col min="10491" max="10492" width="4" style="21" bestFit="1" customWidth="1"/>
    <col min="10493" max="10496" width="8.7109375" style="21" customWidth="1"/>
    <col min="10497" max="10497" width="13" style="21" customWidth="1"/>
    <col min="10498" max="10501" width="13.140625" style="21" customWidth="1"/>
    <col min="10502" max="10502" width="5" style="21" bestFit="1" customWidth="1"/>
    <col min="10503" max="10504" width="9.85546875" style="21" customWidth="1"/>
    <col min="10505" max="10505" width="11.28515625" style="21" customWidth="1"/>
    <col min="10506" max="10741" width="9.140625" style="21"/>
    <col min="10742" max="10742" width="6.140625" style="21" bestFit="1" customWidth="1"/>
    <col min="10743" max="10743" width="36.140625" style="21" customWidth="1"/>
    <col min="10744" max="10745" width="6.5703125" style="21" customWidth="1"/>
    <col min="10746" max="10746" width="20.85546875" style="21" bestFit="1" customWidth="1"/>
    <col min="10747" max="10748" width="4" style="21" bestFit="1" customWidth="1"/>
    <col min="10749" max="10752" width="8.7109375" style="21" customWidth="1"/>
    <col min="10753" max="10753" width="13" style="21" customWidth="1"/>
    <col min="10754" max="10757" width="13.140625" style="21" customWidth="1"/>
    <col min="10758" max="10758" width="5" style="21" bestFit="1" customWidth="1"/>
    <col min="10759" max="10760" width="9.85546875" style="21" customWidth="1"/>
    <col min="10761" max="10761" width="11.28515625" style="21" customWidth="1"/>
    <col min="10762" max="10997" width="9.140625" style="21"/>
    <col min="10998" max="10998" width="6.140625" style="21" bestFit="1" customWidth="1"/>
    <col min="10999" max="10999" width="36.140625" style="21" customWidth="1"/>
    <col min="11000" max="11001" width="6.5703125" style="21" customWidth="1"/>
    <col min="11002" max="11002" width="20.85546875" style="21" bestFit="1" customWidth="1"/>
    <col min="11003" max="11004" width="4" style="21" bestFit="1" customWidth="1"/>
    <col min="11005" max="11008" width="8.7109375" style="21" customWidth="1"/>
    <col min="11009" max="11009" width="13" style="21" customWidth="1"/>
    <col min="11010" max="11013" width="13.140625" style="21" customWidth="1"/>
    <col min="11014" max="11014" width="5" style="21" bestFit="1" customWidth="1"/>
    <col min="11015" max="11016" width="9.85546875" style="21" customWidth="1"/>
    <col min="11017" max="11017" width="11.28515625" style="21" customWidth="1"/>
    <col min="11018" max="11253" width="9.140625" style="21"/>
    <col min="11254" max="11254" width="6.140625" style="21" bestFit="1" customWidth="1"/>
    <col min="11255" max="11255" width="36.140625" style="21" customWidth="1"/>
    <col min="11256" max="11257" width="6.5703125" style="21" customWidth="1"/>
    <col min="11258" max="11258" width="20.85546875" style="21" bestFit="1" customWidth="1"/>
    <col min="11259" max="11260" width="4" style="21" bestFit="1" customWidth="1"/>
    <col min="11261" max="11264" width="8.7109375" style="21" customWidth="1"/>
    <col min="11265" max="11265" width="13" style="21" customWidth="1"/>
    <col min="11266" max="11269" width="13.140625" style="21" customWidth="1"/>
    <col min="11270" max="11270" width="5" style="21" bestFit="1" customWidth="1"/>
    <col min="11271" max="11272" width="9.85546875" style="21" customWidth="1"/>
    <col min="11273" max="11273" width="11.28515625" style="21" customWidth="1"/>
    <col min="11274" max="11509" width="9.140625" style="21"/>
    <col min="11510" max="11510" width="6.140625" style="21" bestFit="1" customWidth="1"/>
    <col min="11511" max="11511" width="36.140625" style="21" customWidth="1"/>
    <col min="11512" max="11513" width="6.5703125" style="21" customWidth="1"/>
    <col min="11514" max="11514" width="20.85546875" style="21" bestFit="1" customWidth="1"/>
    <col min="11515" max="11516" width="4" style="21" bestFit="1" customWidth="1"/>
    <col min="11517" max="11520" width="8.7109375" style="21" customWidth="1"/>
    <col min="11521" max="11521" width="13" style="21" customWidth="1"/>
    <col min="11522" max="11525" width="13.140625" style="21" customWidth="1"/>
    <col min="11526" max="11526" width="5" style="21" bestFit="1" customWidth="1"/>
    <col min="11527" max="11528" width="9.85546875" style="21" customWidth="1"/>
    <col min="11529" max="11529" width="11.28515625" style="21" customWidth="1"/>
    <col min="11530" max="11765" width="9.140625" style="21"/>
    <col min="11766" max="11766" width="6.140625" style="21" bestFit="1" customWidth="1"/>
    <col min="11767" max="11767" width="36.140625" style="21" customWidth="1"/>
    <col min="11768" max="11769" width="6.5703125" style="21" customWidth="1"/>
    <col min="11770" max="11770" width="20.85546875" style="21" bestFit="1" customWidth="1"/>
    <col min="11771" max="11772" width="4" style="21" bestFit="1" customWidth="1"/>
    <col min="11773" max="11776" width="8.7109375" style="21" customWidth="1"/>
    <col min="11777" max="11777" width="13" style="21" customWidth="1"/>
    <col min="11778" max="11781" width="13.140625" style="21" customWidth="1"/>
    <col min="11782" max="11782" width="5" style="21" bestFit="1" customWidth="1"/>
    <col min="11783" max="11784" width="9.85546875" style="21" customWidth="1"/>
    <col min="11785" max="11785" width="11.28515625" style="21" customWidth="1"/>
    <col min="11786" max="12021" width="9.140625" style="21"/>
    <col min="12022" max="12022" width="6.140625" style="21" bestFit="1" customWidth="1"/>
    <col min="12023" max="12023" width="36.140625" style="21" customWidth="1"/>
    <col min="12024" max="12025" width="6.5703125" style="21" customWidth="1"/>
    <col min="12026" max="12026" width="20.85546875" style="21" bestFit="1" customWidth="1"/>
    <col min="12027" max="12028" width="4" style="21" bestFit="1" customWidth="1"/>
    <col min="12029" max="12032" width="8.7109375" style="21" customWidth="1"/>
    <col min="12033" max="12033" width="13" style="21" customWidth="1"/>
    <col min="12034" max="12037" width="13.140625" style="21" customWidth="1"/>
    <col min="12038" max="12038" width="5" style="21" bestFit="1" customWidth="1"/>
    <col min="12039" max="12040" width="9.85546875" style="21" customWidth="1"/>
    <col min="12041" max="12041" width="11.28515625" style="21" customWidth="1"/>
    <col min="12042" max="12277" width="9.140625" style="21"/>
    <col min="12278" max="12278" width="6.140625" style="21" bestFit="1" customWidth="1"/>
    <col min="12279" max="12279" width="36.140625" style="21" customWidth="1"/>
    <col min="12280" max="12281" width="6.5703125" style="21" customWidth="1"/>
    <col min="12282" max="12282" width="20.85546875" style="21" bestFit="1" customWidth="1"/>
    <col min="12283" max="12284" width="4" style="21" bestFit="1" customWidth="1"/>
    <col min="12285" max="12288" width="8.7109375" style="21" customWidth="1"/>
    <col min="12289" max="12289" width="13" style="21" customWidth="1"/>
    <col min="12290" max="12293" width="13.140625" style="21" customWidth="1"/>
    <col min="12294" max="12294" width="5" style="21" bestFit="1" customWidth="1"/>
    <col min="12295" max="12296" width="9.85546875" style="21" customWidth="1"/>
    <col min="12297" max="12297" width="11.28515625" style="21" customWidth="1"/>
    <col min="12298" max="12533" width="9.140625" style="21"/>
    <col min="12534" max="12534" width="6.140625" style="21" bestFit="1" customWidth="1"/>
    <col min="12535" max="12535" width="36.140625" style="21" customWidth="1"/>
    <col min="12536" max="12537" width="6.5703125" style="21" customWidth="1"/>
    <col min="12538" max="12538" width="20.85546875" style="21" bestFit="1" customWidth="1"/>
    <col min="12539" max="12540" width="4" style="21" bestFit="1" customWidth="1"/>
    <col min="12541" max="12544" width="8.7109375" style="21" customWidth="1"/>
    <col min="12545" max="12545" width="13" style="21" customWidth="1"/>
    <col min="12546" max="12549" width="13.140625" style="21" customWidth="1"/>
    <col min="12550" max="12550" width="5" style="21" bestFit="1" customWidth="1"/>
    <col min="12551" max="12552" width="9.85546875" style="21" customWidth="1"/>
    <col min="12553" max="12553" width="11.28515625" style="21" customWidth="1"/>
    <col min="12554" max="12789" width="9.140625" style="21"/>
    <col min="12790" max="12790" width="6.140625" style="21" bestFit="1" customWidth="1"/>
    <col min="12791" max="12791" width="36.140625" style="21" customWidth="1"/>
    <col min="12792" max="12793" width="6.5703125" style="21" customWidth="1"/>
    <col min="12794" max="12794" width="20.85546875" style="21" bestFit="1" customWidth="1"/>
    <col min="12795" max="12796" width="4" style="21" bestFit="1" customWidth="1"/>
    <col min="12797" max="12800" width="8.7109375" style="21" customWidth="1"/>
    <col min="12801" max="12801" width="13" style="21" customWidth="1"/>
    <col min="12802" max="12805" width="13.140625" style="21" customWidth="1"/>
    <col min="12806" max="12806" width="5" style="21" bestFit="1" customWidth="1"/>
    <col min="12807" max="12808" width="9.85546875" style="21" customWidth="1"/>
    <col min="12809" max="12809" width="11.28515625" style="21" customWidth="1"/>
    <col min="12810" max="13045" width="9.140625" style="21"/>
    <col min="13046" max="13046" width="6.140625" style="21" bestFit="1" customWidth="1"/>
    <col min="13047" max="13047" width="36.140625" style="21" customWidth="1"/>
    <col min="13048" max="13049" width="6.5703125" style="21" customWidth="1"/>
    <col min="13050" max="13050" width="20.85546875" style="21" bestFit="1" customWidth="1"/>
    <col min="13051" max="13052" width="4" style="21" bestFit="1" customWidth="1"/>
    <col min="13053" max="13056" width="8.7109375" style="21" customWidth="1"/>
    <col min="13057" max="13057" width="13" style="21" customWidth="1"/>
    <col min="13058" max="13061" width="13.140625" style="21" customWidth="1"/>
    <col min="13062" max="13062" width="5" style="21" bestFit="1" customWidth="1"/>
    <col min="13063" max="13064" width="9.85546875" style="21" customWidth="1"/>
    <col min="13065" max="13065" width="11.28515625" style="21" customWidth="1"/>
    <col min="13066" max="13301" width="9.140625" style="21"/>
    <col min="13302" max="13302" width="6.140625" style="21" bestFit="1" customWidth="1"/>
    <col min="13303" max="13303" width="36.140625" style="21" customWidth="1"/>
    <col min="13304" max="13305" width="6.5703125" style="21" customWidth="1"/>
    <col min="13306" max="13306" width="20.85546875" style="21" bestFit="1" customWidth="1"/>
    <col min="13307" max="13308" width="4" style="21" bestFit="1" customWidth="1"/>
    <col min="13309" max="13312" width="8.7109375" style="21" customWidth="1"/>
    <col min="13313" max="13313" width="13" style="21" customWidth="1"/>
    <col min="13314" max="13317" width="13.140625" style="21" customWidth="1"/>
    <col min="13318" max="13318" width="5" style="21" bestFit="1" customWidth="1"/>
    <col min="13319" max="13320" width="9.85546875" style="21" customWidth="1"/>
    <col min="13321" max="13321" width="11.28515625" style="21" customWidth="1"/>
    <col min="13322" max="13557" width="9.140625" style="21"/>
    <col min="13558" max="13558" width="6.140625" style="21" bestFit="1" customWidth="1"/>
    <col min="13559" max="13559" width="36.140625" style="21" customWidth="1"/>
    <col min="13560" max="13561" width="6.5703125" style="21" customWidth="1"/>
    <col min="13562" max="13562" width="20.85546875" style="21" bestFit="1" customWidth="1"/>
    <col min="13563" max="13564" width="4" style="21" bestFit="1" customWidth="1"/>
    <col min="13565" max="13568" width="8.7109375" style="21" customWidth="1"/>
    <col min="13569" max="13569" width="13" style="21" customWidth="1"/>
    <col min="13570" max="13573" width="13.140625" style="21" customWidth="1"/>
    <col min="13574" max="13574" width="5" style="21" bestFit="1" customWidth="1"/>
    <col min="13575" max="13576" width="9.85546875" style="21" customWidth="1"/>
    <col min="13577" max="13577" width="11.28515625" style="21" customWidth="1"/>
    <col min="13578" max="13813" width="9.140625" style="21"/>
    <col min="13814" max="13814" width="6.140625" style="21" bestFit="1" customWidth="1"/>
    <col min="13815" max="13815" width="36.140625" style="21" customWidth="1"/>
    <col min="13816" max="13817" width="6.5703125" style="21" customWidth="1"/>
    <col min="13818" max="13818" width="20.85546875" style="21" bestFit="1" customWidth="1"/>
    <col min="13819" max="13820" width="4" style="21" bestFit="1" customWidth="1"/>
    <col min="13821" max="13824" width="8.7109375" style="21" customWidth="1"/>
    <col min="13825" max="13825" width="13" style="21" customWidth="1"/>
    <col min="13826" max="13829" width="13.140625" style="21" customWidth="1"/>
    <col min="13830" max="13830" width="5" style="21" bestFit="1" customWidth="1"/>
    <col min="13831" max="13832" width="9.85546875" style="21" customWidth="1"/>
    <col min="13833" max="13833" width="11.28515625" style="21" customWidth="1"/>
    <col min="13834" max="14069" width="9.140625" style="21"/>
    <col min="14070" max="14070" width="6.140625" style="21" bestFit="1" customWidth="1"/>
    <col min="14071" max="14071" width="36.140625" style="21" customWidth="1"/>
    <col min="14072" max="14073" width="6.5703125" style="21" customWidth="1"/>
    <col min="14074" max="14074" width="20.85546875" style="21" bestFit="1" customWidth="1"/>
    <col min="14075" max="14076" width="4" style="21" bestFit="1" customWidth="1"/>
    <col min="14077" max="14080" width="8.7109375" style="21" customWidth="1"/>
    <col min="14081" max="14081" width="13" style="21" customWidth="1"/>
    <col min="14082" max="14085" width="13.140625" style="21" customWidth="1"/>
    <col min="14086" max="14086" width="5" style="21" bestFit="1" customWidth="1"/>
    <col min="14087" max="14088" width="9.85546875" style="21" customWidth="1"/>
    <col min="14089" max="14089" width="11.28515625" style="21" customWidth="1"/>
    <col min="14090" max="14325" width="9.140625" style="21"/>
    <col min="14326" max="14326" width="6.140625" style="21" bestFit="1" customWidth="1"/>
    <col min="14327" max="14327" width="36.140625" style="21" customWidth="1"/>
    <col min="14328" max="14329" width="6.5703125" style="21" customWidth="1"/>
    <col min="14330" max="14330" width="20.85546875" style="21" bestFit="1" customWidth="1"/>
    <col min="14331" max="14332" width="4" style="21" bestFit="1" customWidth="1"/>
    <col min="14333" max="14336" width="8.7109375" style="21" customWidth="1"/>
    <col min="14337" max="14337" width="13" style="21" customWidth="1"/>
    <col min="14338" max="14341" width="13.140625" style="21" customWidth="1"/>
    <col min="14342" max="14342" width="5" style="21" bestFit="1" customWidth="1"/>
    <col min="14343" max="14344" width="9.85546875" style="21" customWidth="1"/>
    <col min="14345" max="14345" width="11.28515625" style="21" customWidth="1"/>
    <col min="14346" max="14581" width="9.140625" style="21"/>
    <col min="14582" max="14582" width="6.140625" style="21" bestFit="1" customWidth="1"/>
    <col min="14583" max="14583" width="36.140625" style="21" customWidth="1"/>
    <col min="14584" max="14585" width="6.5703125" style="21" customWidth="1"/>
    <col min="14586" max="14586" width="20.85546875" style="21" bestFit="1" customWidth="1"/>
    <col min="14587" max="14588" width="4" style="21" bestFit="1" customWidth="1"/>
    <col min="14589" max="14592" width="8.7109375" style="21" customWidth="1"/>
    <col min="14593" max="14593" width="13" style="21" customWidth="1"/>
    <col min="14594" max="14597" width="13.140625" style="21" customWidth="1"/>
    <col min="14598" max="14598" width="5" style="21" bestFit="1" customWidth="1"/>
    <col min="14599" max="14600" width="9.85546875" style="21" customWidth="1"/>
    <col min="14601" max="14601" width="11.28515625" style="21" customWidth="1"/>
    <col min="14602" max="14837" width="9.140625" style="21"/>
    <col min="14838" max="14838" width="6.140625" style="21" bestFit="1" customWidth="1"/>
    <col min="14839" max="14839" width="36.140625" style="21" customWidth="1"/>
    <col min="14840" max="14841" width="6.5703125" style="21" customWidth="1"/>
    <col min="14842" max="14842" width="20.85546875" style="21" bestFit="1" customWidth="1"/>
    <col min="14843" max="14844" width="4" style="21" bestFit="1" customWidth="1"/>
    <col min="14845" max="14848" width="8.7109375" style="21" customWidth="1"/>
    <col min="14849" max="14849" width="13" style="21" customWidth="1"/>
    <col min="14850" max="14853" width="13.140625" style="21" customWidth="1"/>
    <col min="14854" max="14854" width="5" style="21" bestFit="1" customWidth="1"/>
    <col min="14855" max="14856" width="9.85546875" style="21" customWidth="1"/>
    <col min="14857" max="14857" width="11.28515625" style="21" customWidth="1"/>
    <col min="14858" max="15093" width="9.140625" style="21"/>
    <col min="15094" max="15094" width="6.140625" style="21" bestFit="1" customWidth="1"/>
    <col min="15095" max="15095" width="36.140625" style="21" customWidth="1"/>
    <col min="15096" max="15097" width="6.5703125" style="21" customWidth="1"/>
    <col min="15098" max="15098" width="20.85546875" style="21" bestFit="1" customWidth="1"/>
    <col min="15099" max="15100" width="4" style="21" bestFit="1" customWidth="1"/>
    <col min="15101" max="15104" width="8.7109375" style="21" customWidth="1"/>
    <col min="15105" max="15105" width="13" style="21" customWidth="1"/>
    <col min="15106" max="15109" width="13.140625" style="21" customWidth="1"/>
    <col min="15110" max="15110" width="5" style="21" bestFit="1" customWidth="1"/>
    <col min="15111" max="15112" width="9.85546875" style="21" customWidth="1"/>
    <col min="15113" max="15113" width="11.28515625" style="21" customWidth="1"/>
    <col min="15114" max="15349" width="9.140625" style="21"/>
    <col min="15350" max="15350" width="6.140625" style="21" bestFit="1" customWidth="1"/>
    <col min="15351" max="15351" width="36.140625" style="21" customWidth="1"/>
    <col min="15352" max="15353" width="6.5703125" style="21" customWidth="1"/>
    <col min="15354" max="15354" width="20.85546875" style="21" bestFit="1" customWidth="1"/>
    <col min="15355" max="15356" width="4" style="21" bestFit="1" customWidth="1"/>
    <col min="15357" max="15360" width="8.7109375" style="21" customWidth="1"/>
    <col min="15361" max="15361" width="13" style="21" customWidth="1"/>
    <col min="15362" max="15365" width="13.140625" style="21" customWidth="1"/>
    <col min="15366" max="15366" width="5" style="21" bestFit="1" customWidth="1"/>
    <col min="15367" max="15368" width="9.85546875" style="21" customWidth="1"/>
    <col min="15369" max="15369" width="11.28515625" style="21" customWidth="1"/>
    <col min="15370" max="15605" width="9.140625" style="21"/>
    <col min="15606" max="15606" width="6.140625" style="21" bestFit="1" customWidth="1"/>
    <col min="15607" max="15607" width="36.140625" style="21" customWidth="1"/>
    <col min="15608" max="15609" width="6.5703125" style="21" customWidth="1"/>
    <col min="15610" max="15610" width="20.85546875" style="21" bestFit="1" customWidth="1"/>
    <col min="15611" max="15612" width="4" style="21" bestFit="1" customWidth="1"/>
    <col min="15613" max="15616" width="8.7109375" style="21" customWidth="1"/>
    <col min="15617" max="15617" width="13" style="21" customWidth="1"/>
    <col min="15618" max="15621" width="13.140625" style="21" customWidth="1"/>
    <col min="15622" max="15622" width="5" style="21" bestFit="1" customWidth="1"/>
    <col min="15623" max="15624" width="9.85546875" style="21" customWidth="1"/>
    <col min="15625" max="15625" width="11.28515625" style="21" customWidth="1"/>
    <col min="15626" max="15861" width="9.140625" style="21"/>
    <col min="15862" max="15862" width="6.140625" style="21" bestFit="1" customWidth="1"/>
    <col min="15863" max="15863" width="36.140625" style="21" customWidth="1"/>
    <col min="15864" max="15865" width="6.5703125" style="21" customWidth="1"/>
    <col min="15866" max="15866" width="20.85546875" style="21" bestFit="1" customWidth="1"/>
    <col min="15867" max="15868" width="4" style="21" bestFit="1" customWidth="1"/>
    <col min="15869" max="15872" width="8.7109375" style="21" customWidth="1"/>
    <col min="15873" max="15873" width="13" style="21" customWidth="1"/>
    <col min="15874" max="15877" width="13.140625" style="21" customWidth="1"/>
    <col min="15878" max="15878" width="5" style="21" bestFit="1" customWidth="1"/>
    <col min="15879" max="15880" width="9.85546875" style="21" customWidth="1"/>
    <col min="15881" max="15881" width="11.28515625" style="21" customWidth="1"/>
    <col min="15882" max="16117" width="9.140625" style="21"/>
    <col min="16118" max="16118" width="6.140625" style="21" bestFit="1" customWidth="1"/>
    <col min="16119" max="16119" width="36.140625" style="21" customWidth="1"/>
    <col min="16120" max="16121" width="6.5703125" style="21" customWidth="1"/>
    <col min="16122" max="16122" width="20.85546875" style="21" bestFit="1" customWidth="1"/>
    <col min="16123" max="16124" width="4" style="21" bestFit="1" customWidth="1"/>
    <col min="16125" max="16128" width="8.7109375" style="21" customWidth="1"/>
    <col min="16129" max="16129" width="13" style="21" customWidth="1"/>
    <col min="16130" max="16133" width="13.140625" style="21" customWidth="1"/>
    <col min="16134" max="16134" width="5" style="21" bestFit="1" customWidth="1"/>
    <col min="16135" max="16136" width="9.85546875" style="21" customWidth="1"/>
    <col min="16137" max="16137" width="11.28515625" style="21" customWidth="1"/>
    <col min="16138" max="16384" width="9.140625" style="21"/>
  </cols>
  <sheetData>
    <row r="1" spans="1:21" customFormat="1" ht="15" customHeight="1" x14ac:dyDescent="0.25">
      <c r="I1" s="31"/>
      <c r="J1" s="31"/>
      <c r="K1" s="66"/>
      <c r="P1" s="86" t="s">
        <v>77</v>
      </c>
      <c r="Q1" s="86"/>
      <c r="R1" s="86"/>
      <c r="S1" s="86"/>
      <c r="T1" s="86"/>
      <c r="U1" s="86"/>
    </row>
    <row r="2" spans="1:21" customFormat="1" ht="15" customHeight="1" x14ac:dyDescent="0.25">
      <c r="I2" s="31"/>
      <c r="J2" s="31"/>
      <c r="K2" s="66"/>
      <c r="P2" s="86"/>
      <c r="Q2" s="86"/>
      <c r="R2" s="86"/>
      <c r="S2" s="86"/>
      <c r="T2" s="86"/>
      <c r="U2" s="86"/>
    </row>
    <row r="3" spans="1:21" customFormat="1" ht="18.75" customHeight="1" x14ac:dyDescent="0.25">
      <c r="I3" s="31"/>
      <c r="J3" s="31"/>
      <c r="K3" s="67"/>
      <c r="L3" s="25"/>
      <c r="M3" s="25"/>
      <c r="N3" s="25"/>
      <c r="O3" s="25"/>
      <c r="P3" s="86"/>
      <c r="Q3" s="86"/>
      <c r="R3" s="86"/>
      <c r="S3" s="86"/>
      <c r="T3" s="86"/>
      <c r="U3" s="86"/>
    </row>
    <row r="4" spans="1:21" ht="29.25" customHeight="1" x14ac:dyDescent="0.25">
      <c r="P4" s="86"/>
      <c r="Q4" s="86"/>
      <c r="R4" s="86"/>
      <c r="S4" s="86"/>
      <c r="T4" s="86"/>
      <c r="U4" s="86"/>
    </row>
    <row r="5" spans="1:21" ht="98.25" customHeight="1" x14ac:dyDescent="0.3">
      <c r="P5" s="86" t="s">
        <v>75</v>
      </c>
      <c r="Q5" s="86"/>
      <c r="R5" s="86"/>
      <c r="S5" s="86"/>
      <c r="T5" s="86"/>
      <c r="U5" s="86"/>
    </row>
    <row r="6" spans="1:21" ht="57.75" customHeight="1" thickBot="1" x14ac:dyDescent="0.3">
      <c r="A6" s="85" t="s">
        <v>74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s="8" customFormat="1" ht="53.25" customHeight="1" x14ac:dyDescent="0.25">
      <c r="A7" s="87" t="s">
        <v>0</v>
      </c>
      <c r="B7" s="89" t="s">
        <v>1</v>
      </c>
      <c r="C7" s="98" t="s">
        <v>31</v>
      </c>
      <c r="D7" s="100" t="s">
        <v>33</v>
      </c>
      <c r="E7" s="100" t="s">
        <v>35</v>
      </c>
      <c r="F7" s="91" t="s">
        <v>30</v>
      </c>
      <c r="G7" s="91" t="s">
        <v>2</v>
      </c>
      <c r="H7" s="93" t="s">
        <v>22</v>
      </c>
      <c r="I7" s="93" t="s">
        <v>68</v>
      </c>
      <c r="J7" s="83" t="s">
        <v>69</v>
      </c>
      <c r="K7" s="73" t="s">
        <v>70</v>
      </c>
      <c r="L7" s="80" t="s">
        <v>71</v>
      </c>
      <c r="M7" s="75" t="s">
        <v>34</v>
      </c>
      <c r="N7" s="76"/>
      <c r="O7" s="76"/>
      <c r="P7" s="76"/>
      <c r="Q7" s="76"/>
      <c r="R7" s="77"/>
      <c r="S7" s="73" t="s">
        <v>5</v>
      </c>
      <c r="T7" s="73" t="s">
        <v>6</v>
      </c>
      <c r="U7" s="96" t="s">
        <v>7</v>
      </c>
    </row>
    <row r="8" spans="1:21" s="8" customFormat="1" ht="15" customHeight="1" x14ac:dyDescent="0.25">
      <c r="A8" s="88"/>
      <c r="B8" s="90"/>
      <c r="C8" s="99"/>
      <c r="D8" s="101"/>
      <c r="E8" s="101"/>
      <c r="F8" s="92"/>
      <c r="G8" s="92"/>
      <c r="H8" s="94"/>
      <c r="I8" s="94"/>
      <c r="J8" s="84"/>
      <c r="K8" s="74"/>
      <c r="L8" s="81"/>
      <c r="M8" s="78" t="s">
        <v>32</v>
      </c>
      <c r="N8" s="95" t="s">
        <v>9</v>
      </c>
      <c r="O8" s="95"/>
      <c r="P8" s="95"/>
      <c r="Q8" s="95"/>
      <c r="R8" s="95"/>
      <c r="S8" s="74"/>
      <c r="T8" s="74"/>
      <c r="U8" s="97"/>
    </row>
    <row r="9" spans="1:21" s="8" customFormat="1" ht="184.5" customHeight="1" x14ac:dyDescent="0.25">
      <c r="A9" s="88"/>
      <c r="B9" s="90"/>
      <c r="C9" s="99"/>
      <c r="D9" s="101"/>
      <c r="E9" s="101"/>
      <c r="F9" s="92"/>
      <c r="G9" s="92"/>
      <c r="H9" s="94"/>
      <c r="I9" s="94"/>
      <c r="J9" s="79"/>
      <c r="K9" s="74"/>
      <c r="L9" s="82"/>
      <c r="M9" s="79"/>
      <c r="N9" s="57" t="s">
        <v>72</v>
      </c>
      <c r="O9" s="57" t="s">
        <v>10</v>
      </c>
      <c r="P9" s="57" t="s">
        <v>11</v>
      </c>
      <c r="Q9" s="57" t="s">
        <v>12</v>
      </c>
      <c r="R9" s="57" t="s">
        <v>13</v>
      </c>
      <c r="S9" s="74"/>
      <c r="T9" s="74"/>
      <c r="U9" s="97"/>
    </row>
    <row r="10" spans="1:21" s="8" customFormat="1" x14ac:dyDescent="0.25">
      <c r="A10" s="88"/>
      <c r="B10" s="90"/>
      <c r="C10" s="99"/>
      <c r="D10" s="102"/>
      <c r="E10" s="102"/>
      <c r="F10" s="92"/>
      <c r="G10" s="92"/>
      <c r="H10" s="58" t="s">
        <v>14</v>
      </c>
      <c r="I10" s="58" t="s">
        <v>14</v>
      </c>
      <c r="J10" s="58" t="s">
        <v>14</v>
      </c>
      <c r="K10" s="59" t="s">
        <v>15</v>
      </c>
      <c r="L10" s="60"/>
      <c r="M10" s="58" t="s">
        <v>16</v>
      </c>
      <c r="N10" s="58" t="s">
        <v>16</v>
      </c>
      <c r="O10" s="58" t="s">
        <v>16</v>
      </c>
      <c r="P10" s="58" t="s">
        <v>16</v>
      </c>
      <c r="Q10" s="58" t="s">
        <v>16</v>
      </c>
      <c r="R10" s="58" t="s">
        <v>16</v>
      </c>
      <c r="S10" s="59" t="s">
        <v>17</v>
      </c>
      <c r="T10" s="59" t="s">
        <v>17</v>
      </c>
      <c r="U10" s="97"/>
    </row>
    <row r="11" spans="1:21" s="8" customFormat="1" x14ac:dyDescent="0.25">
      <c r="A11" s="61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3">
        <v>7</v>
      </c>
      <c r="H11" s="63">
        <v>8</v>
      </c>
      <c r="I11" s="63">
        <v>9</v>
      </c>
      <c r="J11" s="63">
        <v>10</v>
      </c>
      <c r="K11" s="64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  <c r="S11" s="63">
        <v>19</v>
      </c>
      <c r="T11" s="63">
        <v>20</v>
      </c>
      <c r="U11" s="65">
        <v>21</v>
      </c>
    </row>
    <row r="12" spans="1:21" s="7" customFormat="1" ht="27" customHeight="1" x14ac:dyDescent="0.25">
      <c r="A12" s="68" t="s">
        <v>73</v>
      </c>
      <c r="B12" s="68"/>
      <c r="C12" s="2" t="s">
        <v>18</v>
      </c>
      <c r="D12" s="2" t="s">
        <v>18</v>
      </c>
      <c r="E12" s="2" t="s">
        <v>18</v>
      </c>
      <c r="F12" s="2" t="s">
        <v>18</v>
      </c>
      <c r="G12" s="2" t="s">
        <v>18</v>
      </c>
      <c r="H12" s="3">
        <f>H14+H20+H26</f>
        <v>9714.2000000000007</v>
      </c>
      <c r="I12" s="3">
        <f t="shared" ref="I12:K12" si="0">I14+I20+I26</f>
        <v>6880.3</v>
      </c>
      <c r="J12" s="3">
        <f t="shared" si="0"/>
        <v>654</v>
      </c>
      <c r="K12" s="4">
        <f t="shared" si="0"/>
        <v>338</v>
      </c>
      <c r="L12" s="18" t="s">
        <v>18</v>
      </c>
      <c r="M12" s="3">
        <f>M14+M20+M26</f>
        <v>19176581</v>
      </c>
      <c r="N12" s="3">
        <f t="shared" ref="N12:R12" si="1">N14+N20+N26</f>
        <v>0</v>
      </c>
      <c r="O12" s="3">
        <f t="shared" si="1"/>
        <v>9572312.8099999987</v>
      </c>
      <c r="P12" s="3">
        <f t="shared" si="1"/>
        <v>1195105.9100000001</v>
      </c>
      <c r="Q12" s="3">
        <f t="shared" si="1"/>
        <v>8409162.2800000012</v>
      </c>
      <c r="R12" s="3">
        <f t="shared" si="1"/>
        <v>0</v>
      </c>
      <c r="S12" s="3" t="s">
        <v>18</v>
      </c>
      <c r="T12" s="3" t="s">
        <v>18</v>
      </c>
      <c r="U12" s="2" t="s">
        <v>18</v>
      </c>
    </row>
    <row r="13" spans="1:21" s="7" customFormat="1" x14ac:dyDescent="0.25">
      <c r="A13" s="69" t="s">
        <v>39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s="7" customFormat="1" ht="27" customHeight="1" x14ac:dyDescent="0.25">
      <c r="A14" s="5" t="s">
        <v>60</v>
      </c>
      <c r="B14" s="17" t="s">
        <v>57</v>
      </c>
      <c r="C14" s="2" t="s">
        <v>18</v>
      </c>
      <c r="D14" s="2" t="s">
        <v>18</v>
      </c>
      <c r="E14" s="2" t="s">
        <v>18</v>
      </c>
      <c r="F14" s="2" t="s">
        <v>18</v>
      </c>
      <c r="G14" s="2" t="s">
        <v>18</v>
      </c>
      <c r="H14" s="3">
        <f>H16+H18</f>
        <v>1538.4</v>
      </c>
      <c r="I14" s="3">
        <f t="shared" ref="I14:K14" si="2">I16+I18</f>
        <v>1084.9000000000001</v>
      </c>
      <c r="J14" s="3">
        <f t="shared" si="2"/>
        <v>654</v>
      </c>
      <c r="K14" s="4">
        <f t="shared" si="2"/>
        <v>50</v>
      </c>
      <c r="L14" s="18" t="s">
        <v>18</v>
      </c>
      <c r="M14" s="3">
        <f>M16+M18</f>
        <v>5493086</v>
      </c>
      <c r="N14" s="3">
        <f t="shared" ref="N14:R14" si="3">N16+N18</f>
        <v>0</v>
      </c>
      <c r="O14" s="3">
        <f t="shared" si="3"/>
        <v>2056860.47</v>
      </c>
      <c r="P14" s="3">
        <f t="shared" si="3"/>
        <v>23702.67</v>
      </c>
      <c r="Q14" s="3">
        <f t="shared" si="3"/>
        <v>3412522.8600000003</v>
      </c>
      <c r="R14" s="3">
        <f t="shared" si="3"/>
        <v>0</v>
      </c>
      <c r="S14" s="3" t="s">
        <v>18</v>
      </c>
      <c r="T14" s="3" t="s">
        <v>18</v>
      </c>
      <c r="U14" s="2" t="s">
        <v>18</v>
      </c>
    </row>
    <row r="15" spans="1:21" s="7" customFormat="1" ht="13.5" customHeight="1" x14ac:dyDescent="0.25">
      <c r="A15" s="37" t="s">
        <v>61</v>
      </c>
      <c r="B15" s="38" t="s">
        <v>55</v>
      </c>
      <c r="C15" s="19" t="s">
        <v>40</v>
      </c>
      <c r="D15" s="35">
        <v>1962</v>
      </c>
      <c r="E15" s="35">
        <v>2010</v>
      </c>
      <c r="F15" s="39" t="s">
        <v>41</v>
      </c>
      <c r="G15" s="19">
        <v>3</v>
      </c>
      <c r="H15" s="6">
        <v>486.4</v>
      </c>
      <c r="I15" s="40">
        <v>442.5</v>
      </c>
      <c r="J15" s="112">
        <v>226</v>
      </c>
      <c r="K15" s="36">
        <v>18</v>
      </c>
      <c r="L15" s="54" t="s">
        <v>42</v>
      </c>
      <c r="M15" s="42">
        <v>4086392</v>
      </c>
      <c r="N15" s="6">
        <v>0</v>
      </c>
      <c r="O15" s="6">
        <v>1227952.6299999999</v>
      </c>
      <c r="P15" s="6">
        <v>23702.67</v>
      </c>
      <c r="Q15" s="6">
        <v>2834736.7</v>
      </c>
      <c r="R15" s="6">
        <v>0</v>
      </c>
      <c r="S15" s="6">
        <f>M15/H15</f>
        <v>8401.2993421052633</v>
      </c>
      <c r="T15" s="6">
        <v>4097.6899999999996</v>
      </c>
      <c r="U15" s="43">
        <v>44196</v>
      </c>
    </row>
    <row r="16" spans="1:21" s="7" customFormat="1" x14ac:dyDescent="0.25">
      <c r="A16" s="44"/>
      <c r="B16" s="45" t="s">
        <v>38</v>
      </c>
      <c r="C16" s="2" t="s">
        <v>18</v>
      </c>
      <c r="D16" s="2" t="s">
        <v>18</v>
      </c>
      <c r="E16" s="2" t="s">
        <v>18</v>
      </c>
      <c r="F16" s="2" t="s">
        <v>18</v>
      </c>
      <c r="G16" s="2" t="s">
        <v>18</v>
      </c>
      <c r="H16" s="3">
        <f>H15</f>
        <v>486.4</v>
      </c>
      <c r="I16" s="3">
        <f t="shared" ref="I16:K16" si="4">I15</f>
        <v>442.5</v>
      </c>
      <c r="J16" s="3">
        <f t="shared" si="4"/>
        <v>226</v>
      </c>
      <c r="K16" s="4">
        <f t="shared" si="4"/>
        <v>18</v>
      </c>
      <c r="L16" s="18" t="s">
        <v>18</v>
      </c>
      <c r="M16" s="46">
        <f>M15</f>
        <v>4086392</v>
      </c>
      <c r="N16" s="46">
        <f t="shared" ref="N16:R16" si="5">N15</f>
        <v>0</v>
      </c>
      <c r="O16" s="46">
        <f t="shared" si="5"/>
        <v>1227952.6299999999</v>
      </c>
      <c r="P16" s="46">
        <f t="shared" si="5"/>
        <v>23702.67</v>
      </c>
      <c r="Q16" s="46">
        <f t="shared" si="5"/>
        <v>2834736.7</v>
      </c>
      <c r="R16" s="46">
        <f t="shared" si="5"/>
        <v>0</v>
      </c>
      <c r="S16" s="3" t="s">
        <v>18</v>
      </c>
      <c r="T16" s="3" t="s">
        <v>18</v>
      </c>
      <c r="U16" s="2" t="s">
        <v>18</v>
      </c>
    </row>
    <row r="17" spans="1:22" s="7" customFormat="1" ht="15.75" customHeight="1" x14ac:dyDescent="0.25">
      <c r="A17" s="37" t="s">
        <v>62</v>
      </c>
      <c r="B17" s="38" t="s">
        <v>56</v>
      </c>
      <c r="C17" s="19" t="s">
        <v>40</v>
      </c>
      <c r="D17" s="35">
        <v>1966</v>
      </c>
      <c r="E17" s="35"/>
      <c r="F17" s="39" t="s">
        <v>45</v>
      </c>
      <c r="G17" s="19">
        <v>2</v>
      </c>
      <c r="H17" s="6">
        <v>1052</v>
      </c>
      <c r="I17" s="6">
        <v>642.4</v>
      </c>
      <c r="J17" s="6">
        <v>428</v>
      </c>
      <c r="K17" s="36">
        <v>32</v>
      </c>
      <c r="L17" s="41" t="s">
        <v>43</v>
      </c>
      <c r="M17" s="6">
        <v>1406694</v>
      </c>
      <c r="N17" s="6">
        <v>0</v>
      </c>
      <c r="O17" s="6">
        <v>828907.84000000008</v>
      </c>
      <c r="P17" s="6">
        <v>0</v>
      </c>
      <c r="Q17" s="6">
        <v>577786.16</v>
      </c>
      <c r="R17" s="6">
        <v>0</v>
      </c>
      <c r="S17" s="6">
        <f>M17/H17</f>
        <v>1337.1615969581749</v>
      </c>
      <c r="T17" s="6">
        <v>2963.48</v>
      </c>
      <c r="U17" s="43">
        <v>44196</v>
      </c>
    </row>
    <row r="18" spans="1:22" s="7" customFormat="1" x14ac:dyDescent="0.25">
      <c r="A18" s="47"/>
      <c r="B18" s="45" t="s">
        <v>38</v>
      </c>
      <c r="C18" s="2" t="s">
        <v>18</v>
      </c>
      <c r="D18" s="2" t="s">
        <v>18</v>
      </c>
      <c r="E18" s="2" t="s">
        <v>18</v>
      </c>
      <c r="F18" s="2" t="s">
        <v>18</v>
      </c>
      <c r="G18" s="2" t="s">
        <v>18</v>
      </c>
      <c r="H18" s="3">
        <f>H17</f>
        <v>1052</v>
      </c>
      <c r="I18" s="3">
        <f t="shared" ref="I18:K18" si="6">I17</f>
        <v>642.4</v>
      </c>
      <c r="J18" s="3">
        <f t="shared" si="6"/>
        <v>428</v>
      </c>
      <c r="K18" s="4">
        <f t="shared" si="6"/>
        <v>32</v>
      </c>
      <c r="L18" s="18" t="s">
        <v>18</v>
      </c>
      <c r="M18" s="3">
        <f>M17</f>
        <v>1406694</v>
      </c>
      <c r="N18" s="3">
        <f t="shared" ref="N18:R18" si="7">N17</f>
        <v>0</v>
      </c>
      <c r="O18" s="3">
        <f t="shared" si="7"/>
        <v>828907.84000000008</v>
      </c>
      <c r="P18" s="3">
        <f t="shared" si="7"/>
        <v>0</v>
      </c>
      <c r="Q18" s="3">
        <f t="shared" si="7"/>
        <v>577786.16</v>
      </c>
      <c r="R18" s="3">
        <f t="shared" si="7"/>
        <v>0</v>
      </c>
      <c r="S18" s="3" t="s">
        <v>18</v>
      </c>
      <c r="T18" s="3" t="s">
        <v>18</v>
      </c>
      <c r="U18" s="2" t="s">
        <v>18</v>
      </c>
    </row>
    <row r="19" spans="1:22" s="7" customFormat="1" x14ac:dyDescent="0.25">
      <c r="A19" s="70" t="s">
        <v>44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</row>
    <row r="20" spans="1:22" s="7" customFormat="1" ht="30" customHeight="1" x14ac:dyDescent="0.25">
      <c r="A20" s="5" t="s">
        <v>63</v>
      </c>
      <c r="B20" s="17" t="s">
        <v>58</v>
      </c>
      <c r="C20" s="2" t="s">
        <v>18</v>
      </c>
      <c r="D20" s="2" t="s">
        <v>18</v>
      </c>
      <c r="E20" s="2" t="s">
        <v>18</v>
      </c>
      <c r="F20" s="2" t="s">
        <v>18</v>
      </c>
      <c r="G20" s="2" t="s">
        <v>18</v>
      </c>
      <c r="H20" s="3">
        <f>H22+H24</f>
        <v>1896</v>
      </c>
      <c r="I20" s="3">
        <f t="shared" ref="I20:K20" si="8">I22+I24</f>
        <v>1732.8999999999999</v>
      </c>
      <c r="J20" s="3">
        <f t="shared" si="8"/>
        <v>0</v>
      </c>
      <c r="K20" s="4">
        <f t="shared" si="8"/>
        <v>101</v>
      </c>
      <c r="L20" s="3" t="s">
        <v>18</v>
      </c>
      <c r="M20" s="3">
        <f>M22+M24</f>
        <v>6355784</v>
      </c>
      <c r="N20" s="3">
        <f t="shared" ref="N20:R20" si="9">N22+N24</f>
        <v>0</v>
      </c>
      <c r="O20" s="3">
        <f t="shared" si="9"/>
        <v>3691801.5</v>
      </c>
      <c r="P20" s="3">
        <f t="shared" si="9"/>
        <v>221181</v>
      </c>
      <c r="Q20" s="3">
        <f t="shared" si="9"/>
        <v>2442801.5</v>
      </c>
      <c r="R20" s="3">
        <f t="shared" si="9"/>
        <v>0</v>
      </c>
      <c r="S20" s="3" t="s">
        <v>18</v>
      </c>
      <c r="T20" s="3" t="s">
        <v>18</v>
      </c>
      <c r="U20" s="2" t="s">
        <v>18</v>
      </c>
    </row>
    <row r="21" spans="1:22" s="7" customFormat="1" ht="17.25" customHeight="1" x14ac:dyDescent="0.25">
      <c r="A21" s="48" t="s">
        <v>64</v>
      </c>
      <c r="B21" s="38" t="s">
        <v>46</v>
      </c>
      <c r="C21" s="19" t="s">
        <v>40</v>
      </c>
      <c r="D21" s="19">
        <v>1973</v>
      </c>
      <c r="E21" s="19">
        <v>2010</v>
      </c>
      <c r="F21" s="39" t="s">
        <v>41</v>
      </c>
      <c r="G21" s="19">
        <v>3</v>
      </c>
      <c r="H21" s="6">
        <v>1198.9000000000001</v>
      </c>
      <c r="I21" s="6">
        <v>1091.0999999999999</v>
      </c>
      <c r="J21" s="6"/>
      <c r="K21" s="36">
        <v>53</v>
      </c>
      <c r="L21" s="54" t="s">
        <v>43</v>
      </c>
      <c r="M21" s="6">
        <v>1778147</v>
      </c>
      <c r="N21" s="6">
        <v>0</v>
      </c>
      <c r="O21" s="6">
        <v>1070088.17</v>
      </c>
      <c r="P21" s="6">
        <v>0</v>
      </c>
      <c r="Q21" s="6">
        <v>708058.83</v>
      </c>
      <c r="R21" s="6">
        <v>0</v>
      </c>
      <c r="S21" s="6">
        <f>M21/H21</f>
        <v>1483.1487196596879</v>
      </c>
      <c r="T21" s="6">
        <v>2038.34</v>
      </c>
      <c r="U21" s="49">
        <v>44561</v>
      </c>
    </row>
    <row r="22" spans="1:22" s="7" customFormat="1" x14ac:dyDescent="0.25">
      <c r="A22" s="5"/>
      <c r="B22" s="45" t="s">
        <v>38</v>
      </c>
      <c r="C22" s="2" t="s">
        <v>18</v>
      </c>
      <c r="D22" s="2" t="s">
        <v>18</v>
      </c>
      <c r="E22" s="2" t="s">
        <v>18</v>
      </c>
      <c r="F22" s="2" t="s">
        <v>18</v>
      </c>
      <c r="G22" s="2" t="s">
        <v>18</v>
      </c>
      <c r="H22" s="3">
        <f>H21</f>
        <v>1198.9000000000001</v>
      </c>
      <c r="I22" s="3">
        <f t="shared" ref="I22:K22" si="10">I21</f>
        <v>1091.0999999999999</v>
      </c>
      <c r="J22" s="3">
        <f t="shared" si="10"/>
        <v>0</v>
      </c>
      <c r="K22" s="4">
        <f t="shared" si="10"/>
        <v>53</v>
      </c>
      <c r="L22" s="3" t="s">
        <v>18</v>
      </c>
      <c r="M22" s="3">
        <f>M21</f>
        <v>1778147</v>
      </c>
      <c r="N22" s="3">
        <f t="shared" ref="N22:R22" si="11">N21</f>
        <v>0</v>
      </c>
      <c r="O22" s="3">
        <f t="shared" si="11"/>
        <v>1070088.17</v>
      </c>
      <c r="P22" s="3">
        <f t="shared" si="11"/>
        <v>0</v>
      </c>
      <c r="Q22" s="3">
        <f t="shared" si="11"/>
        <v>708058.83</v>
      </c>
      <c r="R22" s="3">
        <f t="shared" si="11"/>
        <v>0</v>
      </c>
      <c r="S22" s="3" t="s">
        <v>18</v>
      </c>
      <c r="T22" s="3" t="s">
        <v>18</v>
      </c>
      <c r="U22" s="50" t="s">
        <v>18</v>
      </c>
    </row>
    <row r="23" spans="1:22" s="7" customFormat="1" ht="14.25" customHeight="1" x14ac:dyDescent="0.25">
      <c r="A23" s="48" t="s">
        <v>65</v>
      </c>
      <c r="B23" s="38" t="s">
        <v>47</v>
      </c>
      <c r="C23" s="19" t="s">
        <v>40</v>
      </c>
      <c r="D23" s="19">
        <v>1960</v>
      </c>
      <c r="E23" s="19">
        <v>2010</v>
      </c>
      <c r="F23" s="39" t="s">
        <v>45</v>
      </c>
      <c r="G23" s="19">
        <v>2</v>
      </c>
      <c r="H23" s="6">
        <v>697.1</v>
      </c>
      <c r="I23" s="6">
        <v>641.79999999999995</v>
      </c>
      <c r="J23" s="6"/>
      <c r="K23" s="36">
        <v>48</v>
      </c>
      <c r="L23" s="54" t="s">
        <v>42</v>
      </c>
      <c r="M23" s="6">
        <v>4577637</v>
      </c>
      <c r="N23" s="6">
        <v>0</v>
      </c>
      <c r="O23" s="6">
        <v>2621713.33</v>
      </c>
      <c r="P23" s="6">
        <v>221181</v>
      </c>
      <c r="Q23" s="6">
        <v>1734742.67</v>
      </c>
      <c r="R23" s="6">
        <v>0</v>
      </c>
      <c r="S23" s="6">
        <f>M23/H23</f>
        <v>6566.68627169703</v>
      </c>
      <c r="T23" s="6">
        <v>4925.2299999999996</v>
      </c>
      <c r="U23" s="49">
        <v>44561</v>
      </c>
    </row>
    <row r="24" spans="1:22" s="7" customFormat="1" x14ac:dyDescent="0.25">
      <c r="A24" s="48"/>
      <c r="B24" s="45" t="s">
        <v>38</v>
      </c>
      <c r="C24" s="2" t="s">
        <v>18</v>
      </c>
      <c r="D24" s="2" t="s">
        <v>18</v>
      </c>
      <c r="E24" s="2" t="s">
        <v>18</v>
      </c>
      <c r="F24" s="51" t="s">
        <v>18</v>
      </c>
      <c r="G24" s="2" t="s">
        <v>18</v>
      </c>
      <c r="H24" s="3">
        <f>H23</f>
        <v>697.1</v>
      </c>
      <c r="I24" s="3">
        <f t="shared" ref="I24:K24" si="12">I23</f>
        <v>641.79999999999995</v>
      </c>
      <c r="J24" s="3">
        <f t="shared" si="12"/>
        <v>0</v>
      </c>
      <c r="K24" s="4">
        <f t="shared" si="12"/>
        <v>48</v>
      </c>
      <c r="L24" s="52" t="s">
        <v>18</v>
      </c>
      <c r="M24" s="3">
        <f>M23</f>
        <v>4577637</v>
      </c>
      <c r="N24" s="3">
        <f t="shared" ref="N24:R24" si="13">N23</f>
        <v>0</v>
      </c>
      <c r="O24" s="3">
        <f t="shared" si="13"/>
        <v>2621713.33</v>
      </c>
      <c r="P24" s="3">
        <f t="shared" si="13"/>
        <v>221181</v>
      </c>
      <c r="Q24" s="3">
        <f t="shared" si="13"/>
        <v>1734742.67</v>
      </c>
      <c r="R24" s="3">
        <f t="shared" si="13"/>
        <v>0</v>
      </c>
      <c r="S24" s="6" t="s">
        <v>18</v>
      </c>
      <c r="T24" s="6" t="s">
        <v>18</v>
      </c>
      <c r="U24" s="53" t="s">
        <v>18</v>
      </c>
    </row>
    <row r="25" spans="1:22" s="7" customFormat="1" x14ac:dyDescent="0.25">
      <c r="A25" s="70" t="s">
        <v>51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1:22" s="7" customFormat="1" ht="27" customHeight="1" x14ac:dyDescent="0.25">
      <c r="A26" s="5" t="s">
        <v>66</v>
      </c>
      <c r="B26" s="17" t="s">
        <v>59</v>
      </c>
      <c r="C26" s="2" t="s">
        <v>18</v>
      </c>
      <c r="D26" s="2" t="s">
        <v>18</v>
      </c>
      <c r="E26" s="2" t="s">
        <v>18</v>
      </c>
      <c r="F26" s="2" t="s">
        <v>18</v>
      </c>
      <c r="G26" s="2" t="s">
        <v>18</v>
      </c>
      <c r="H26" s="3">
        <f>H30</f>
        <v>6279.8</v>
      </c>
      <c r="I26" s="3">
        <f t="shared" ref="I26:K26" si="14">I30</f>
        <v>4062.5</v>
      </c>
      <c r="J26" s="3">
        <f t="shared" si="14"/>
        <v>0</v>
      </c>
      <c r="K26" s="4">
        <f t="shared" si="14"/>
        <v>187</v>
      </c>
      <c r="L26" s="3" t="s">
        <v>18</v>
      </c>
      <c r="M26" s="3">
        <f>M30</f>
        <v>7327711</v>
      </c>
      <c r="N26" s="3">
        <f t="shared" ref="N26:R26" si="15">N30</f>
        <v>0</v>
      </c>
      <c r="O26" s="3">
        <f t="shared" si="15"/>
        <v>3823650.84</v>
      </c>
      <c r="P26" s="3">
        <f t="shared" si="15"/>
        <v>950222.24000000022</v>
      </c>
      <c r="Q26" s="3">
        <f t="shared" si="15"/>
        <v>2553837.92</v>
      </c>
      <c r="R26" s="3">
        <f t="shared" si="15"/>
        <v>0</v>
      </c>
      <c r="S26" s="3" t="s">
        <v>18</v>
      </c>
      <c r="T26" s="3" t="s">
        <v>18</v>
      </c>
      <c r="U26" s="2" t="s">
        <v>18</v>
      </c>
    </row>
    <row r="27" spans="1:22" s="8" customFormat="1" ht="15.75" customHeight="1" x14ac:dyDescent="0.25">
      <c r="A27" s="37" t="s">
        <v>67</v>
      </c>
      <c r="B27" s="38" t="s">
        <v>48</v>
      </c>
      <c r="C27" s="19" t="s">
        <v>40</v>
      </c>
      <c r="D27" s="35">
        <v>1978</v>
      </c>
      <c r="E27" s="35"/>
      <c r="F27" s="39" t="s">
        <v>41</v>
      </c>
      <c r="G27" s="19">
        <v>3</v>
      </c>
      <c r="H27" s="6">
        <v>6279.8</v>
      </c>
      <c r="I27" s="6">
        <v>4062.5</v>
      </c>
      <c r="J27" s="6"/>
      <c r="K27" s="36">
        <v>187</v>
      </c>
      <c r="L27" s="54" t="s">
        <v>43</v>
      </c>
      <c r="M27" s="6">
        <v>4606818</v>
      </c>
      <c r="N27" s="6">
        <v>0</v>
      </c>
      <c r="O27" s="6">
        <v>2192327.73</v>
      </c>
      <c r="P27" s="6">
        <v>950222.24000000022</v>
      </c>
      <c r="Q27" s="6">
        <v>1464268.03</v>
      </c>
      <c r="R27" s="6">
        <v>0</v>
      </c>
      <c r="S27" s="6">
        <f>M27/H27</f>
        <v>733.59310806076621</v>
      </c>
      <c r="T27" s="6">
        <v>2038.34</v>
      </c>
      <c r="U27" s="43">
        <v>44926</v>
      </c>
      <c r="V27" s="22"/>
    </row>
    <row r="28" spans="1:22" s="8" customFormat="1" ht="15" customHeight="1" x14ac:dyDescent="0.25">
      <c r="A28" s="37"/>
      <c r="B28" s="38" t="s">
        <v>48</v>
      </c>
      <c r="C28" s="19" t="s">
        <v>40</v>
      </c>
      <c r="D28" s="35">
        <v>1978</v>
      </c>
      <c r="E28" s="35"/>
      <c r="F28" s="39" t="s">
        <v>41</v>
      </c>
      <c r="G28" s="19">
        <v>3</v>
      </c>
      <c r="H28" s="6">
        <v>6279.8</v>
      </c>
      <c r="I28" s="6">
        <v>4062.5</v>
      </c>
      <c r="J28" s="6"/>
      <c r="K28" s="36">
        <v>187</v>
      </c>
      <c r="L28" s="54" t="s">
        <v>49</v>
      </c>
      <c r="M28" s="6">
        <v>1630700</v>
      </c>
      <c r="N28" s="6">
        <v>0</v>
      </c>
      <c r="O28" s="6">
        <v>977693.2</v>
      </c>
      <c r="P28" s="6">
        <v>0</v>
      </c>
      <c r="Q28" s="6">
        <v>653006.80000000005</v>
      </c>
      <c r="R28" s="6">
        <v>0</v>
      </c>
      <c r="S28" s="6">
        <f t="shared" ref="S28:S29" si="16">M28/H28</f>
        <v>259.67387496417081</v>
      </c>
      <c r="T28" s="6">
        <v>392.41</v>
      </c>
      <c r="U28" s="43">
        <v>44926</v>
      </c>
      <c r="V28" s="28"/>
    </row>
    <row r="29" spans="1:22" ht="19.5" customHeight="1" x14ac:dyDescent="0.25">
      <c r="A29" s="37"/>
      <c r="B29" s="38" t="s">
        <v>48</v>
      </c>
      <c r="C29" s="19" t="s">
        <v>40</v>
      </c>
      <c r="D29" s="35">
        <v>1978</v>
      </c>
      <c r="E29" s="35"/>
      <c r="F29" s="39" t="s">
        <v>41</v>
      </c>
      <c r="G29" s="19">
        <v>3</v>
      </c>
      <c r="H29" s="6">
        <v>6279.8</v>
      </c>
      <c r="I29" s="6">
        <v>4062.5</v>
      </c>
      <c r="J29" s="6"/>
      <c r="K29" s="36">
        <v>187</v>
      </c>
      <c r="L29" s="54" t="s">
        <v>50</v>
      </c>
      <c r="M29" s="6">
        <v>1090193</v>
      </c>
      <c r="N29" s="6">
        <v>0</v>
      </c>
      <c r="O29" s="6">
        <v>653629.90999999992</v>
      </c>
      <c r="P29" s="6">
        <v>0</v>
      </c>
      <c r="Q29" s="6">
        <v>436563.09</v>
      </c>
      <c r="R29" s="6">
        <v>0</v>
      </c>
      <c r="S29" s="6">
        <f t="shared" si="16"/>
        <v>173.60314022739578</v>
      </c>
      <c r="T29" s="6">
        <v>300.83999999999997</v>
      </c>
      <c r="U29" s="55">
        <v>44926</v>
      </c>
    </row>
    <row r="30" spans="1:22" x14ac:dyDescent="0.25">
      <c r="A30" s="56"/>
      <c r="B30" s="45" t="s">
        <v>38</v>
      </c>
      <c r="C30" s="2" t="s">
        <v>18</v>
      </c>
      <c r="D30" s="2" t="s">
        <v>18</v>
      </c>
      <c r="E30" s="2" t="s">
        <v>18</v>
      </c>
      <c r="F30" s="2" t="s">
        <v>18</v>
      </c>
      <c r="G30" s="2" t="s">
        <v>18</v>
      </c>
      <c r="H30" s="3">
        <f>H27</f>
        <v>6279.8</v>
      </c>
      <c r="I30" s="3">
        <f t="shared" ref="I30:K30" si="17">I27</f>
        <v>4062.5</v>
      </c>
      <c r="J30" s="3">
        <f t="shared" si="17"/>
        <v>0</v>
      </c>
      <c r="K30" s="4">
        <f t="shared" si="17"/>
        <v>187</v>
      </c>
      <c r="L30" s="18" t="s">
        <v>18</v>
      </c>
      <c r="M30" s="3">
        <f>M27+M28+M29</f>
        <v>7327711</v>
      </c>
      <c r="N30" s="3">
        <f t="shared" ref="N30:R30" si="18">N27+N28+N29</f>
        <v>0</v>
      </c>
      <c r="O30" s="3">
        <f t="shared" si="18"/>
        <v>3823650.84</v>
      </c>
      <c r="P30" s="3">
        <f t="shared" si="18"/>
        <v>950222.24000000022</v>
      </c>
      <c r="Q30" s="3">
        <f t="shared" si="18"/>
        <v>2553837.92</v>
      </c>
      <c r="R30" s="3">
        <f t="shared" si="18"/>
        <v>0</v>
      </c>
      <c r="S30" s="3" t="s">
        <v>18</v>
      </c>
      <c r="T30" s="3" t="s">
        <v>18</v>
      </c>
      <c r="U30" s="2" t="s">
        <v>18</v>
      </c>
    </row>
  </sheetData>
  <mergeCells count="25">
    <mergeCell ref="A6:U6"/>
    <mergeCell ref="P1:U4"/>
    <mergeCell ref="A7:A10"/>
    <mergeCell ref="B7:B10"/>
    <mergeCell ref="F7:F10"/>
    <mergeCell ref="G7:G10"/>
    <mergeCell ref="H7:H9"/>
    <mergeCell ref="N8:R8"/>
    <mergeCell ref="U7:U10"/>
    <mergeCell ref="I7:I9"/>
    <mergeCell ref="C7:C10"/>
    <mergeCell ref="D7:D10"/>
    <mergeCell ref="E7:E10"/>
    <mergeCell ref="P5:U5"/>
    <mergeCell ref="A12:B12"/>
    <mergeCell ref="A13:U13"/>
    <mergeCell ref="A19:U19"/>
    <mergeCell ref="A25:U25"/>
    <mergeCell ref="K7:K9"/>
    <mergeCell ref="S7:S9"/>
    <mergeCell ref="T7:T9"/>
    <mergeCell ref="M7:R7"/>
    <mergeCell ref="M8:M9"/>
    <mergeCell ref="L7:L9"/>
    <mergeCell ref="J7:J9"/>
  </mergeCells>
  <pageMargins left="0.78740157480314965" right="0.78740157480314965" top="1.1811023622047245" bottom="0.39370078740157483" header="0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workbookViewId="0">
      <selection activeCell="C10" sqref="C10"/>
    </sheetView>
  </sheetViews>
  <sheetFormatPr defaultRowHeight="15" x14ac:dyDescent="0.25"/>
  <cols>
    <col min="1" max="1" width="4.140625" customWidth="1"/>
    <col min="2" max="2" width="17.7109375" customWidth="1"/>
    <col min="3" max="3" width="9.285156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4.5703125" customWidth="1"/>
    <col min="14" max="14" width="14.4257812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66.75" customHeight="1" x14ac:dyDescent="0.25">
      <c r="A1" s="11"/>
      <c r="F1" s="34" t="s">
        <v>54</v>
      </c>
      <c r="G1" s="34"/>
      <c r="H1" s="34"/>
      <c r="I1" s="34"/>
      <c r="J1" s="34"/>
      <c r="K1" s="103" t="s">
        <v>78</v>
      </c>
      <c r="L1" s="103"/>
      <c r="M1" s="103"/>
      <c r="N1" s="103"/>
    </row>
    <row r="2" spans="1:15" ht="95.25" customHeight="1" x14ac:dyDescent="0.25">
      <c r="A2" s="11"/>
      <c r="F2" s="34"/>
      <c r="G2" s="34"/>
      <c r="H2" s="34"/>
      <c r="I2" s="34"/>
      <c r="J2" s="34"/>
      <c r="K2" s="103" t="s">
        <v>76</v>
      </c>
      <c r="L2" s="103"/>
      <c r="M2" s="103"/>
      <c r="N2" s="103"/>
    </row>
    <row r="3" spans="1:15" ht="16.5" customHeight="1" x14ac:dyDescent="0.25">
      <c r="A3" s="11"/>
      <c r="F3" s="104"/>
      <c r="G3" s="104"/>
      <c r="H3" s="104"/>
      <c r="I3" s="104"/>
      <c r="J3" s="104"/>
      <c r="K3" s="104"/>
      <c r="L3" s="104"/>
      <c r="M3" s="104"/>
      <c r="N3" s="104"/>
    </row>
    <row r="4" spans="1:15" ht="61.5" customHeight="1" x14ac:dyDescent="0.25">
      <c r="A4" s="105" t="s">
        <v>52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5" ht="15" customHeight="1" x14ac:dyDescent="0.25">
      <c r="A5" s="24"/>
      <c r="B5" s="24"/>
      <c r="C5" s="24"/>
      <c r="D5" s="111" t="s">
        <v>36</v>
      </c>
      <c r="E5" s="111"/>
      <c r="F5" s="111"/>
      <c r="G5" s="111"/>
      <c r="H5" s="111"/>
      <c r="I5" s="24"/>
      <c r="J5" s="24"/>
      <c r="K5" s="24"/>
      <c r="L5" s="24"/>
      <c r="M5" s="24"/>
      <c r="N5" s="24"/>
    </row>
    <row r="6" spans="1:15" s="1" customFormat="1" ht="18" customHeight="1" x14ac:dyDescent="0.25">
      <c r="A6" s="106" t="s">
        <v>0</v>
      </c>
      <c r="B6" s="109" t="s">
        <v>21</v>
      </c>
      <c r="C6" s="110" t="s">
        <v>22</v>
      </c>
      <c r="D6" s="110" t="s">
        <v>3</v>
      </c>
      <c r="E6" s="109" t="s">
        <v>23</v>
      </c>
      <c r="F6" s="109"/>
      <c r="G6" s="109"/>
      <c r="H6" s="109"/>
      <c r="I6" s="109"/>
      <c r="J6" s="109" t="s">
        <v>4</v>
      </c>
      <c r="K6" s="109"/>
      <c r="L6" s="109"/>
      <c r="M6" s="109"/>
      <c r="N6" s="109"/>
    </row>
    <row r="7" spans="1:15" s="1" customFormat="1" ht="56.25" customHeight="1" x14ac:dyDescent="0.25">
      <c r="A7" s="107"/>
      <c r="B7" s="109"/>
      <c r="C7" s="110"/>
      <c r="D7" s="110"/>
      <c r="E7" s="9" t="s">
        <v>24</v>
      </c>
      <c r="F7" s="9" t="s">
        <v>25</v>
      </c>
      <c r="G7" s="9" t="s">
        <v>26</v>
      </c>
      <c r="H7" s="9" t="s">
        <v>27</v>
      </c>
      <c r="I7" s="9" t="s">
        <v>8</v>
      </c>
      <c r="J7" s="9" t="s">
        <v>24</v>
      </c>
      <c r="K7" s="9" t="s">
        <v>28</v>
      </c>
      <c r="L7" s="9" t="s">
        <v>29</v>
      </c>
      <c r="M7" s="9" t="s">
        <v>27</v>
      </c>
      <c r="N7" s="9" t="s">
        <v>8</v>
      </c>
    </row>
    <row r="8" spans="1:15" s="1" customFormat="1" x14ac:dyDescent="0.25">
      <c r="A8" s="108"/>
      <c r="B8" s="109"/>
      <c r="C8" s="12" t="s">
        <v>20</v>
      </c>
      <c r="D8" s="10" t="s">
        <v>15</v>
      </c>
      <c r="E8" s="10" t="s">
        <v>19</v>
      </c>
      <c r="F8" s="10" t="s">
        <v>19</v>
      </c>
      <c r="G8" s="10" t="s">
        <v>19</v>
      </c>
      <c r="H8" s="10" t="s">
        <v>19</v>
      </c>
      <c r="I8" s="10" t="s">
        <v>19</v>
      </c>
      <c r="J8" s="10" t="s">
        <v>16</v>
      </c>
      <c r="K8" s="10" t="s">
        <v>16</v>
      </c>
      <c r="L8" s="10" t="s">
        <v>16</v>
      </c>
      <c r="M8" s="10" t="s">
        <v>16</v>
      </c>
      <c r="N8" s="10" t="s">
        <v>16</v>
      </c>
    </row>
    <row r="9" spans="1:15" s="1" customForma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</row>
    <row r="10" spans="1:15" s="1" customFormat="1" x14ac:dyDescent="0.25">
      <c r="A10" s="10"/>
      <c r="B10" s="30" t="s">
        <v>37</v>
      </c>
      <c r="C10" s="113">
        <v>9714.2000000000007</v>
      </c>
      <c r="D10" s="30">
        <v>338</v>
      </c>
      <c r="E10" s="30"/>
      <c r="F10" s="30"/>
      <c r="G10" s="30"/>
      <c r="H10" s="30">
        <v>5</v>
      </c>
      <c r="I10" s="30">
        <v>5</v>
      </c>
      <c r="J10" s="30"/>
      <c r="K10" s="30"/>
      <c r="L10" s="30"/>
      <c r="M10" s="33">
        <f>SUM(M11:M13)</f>
        <v>19176581</v>
      </c>
      <c r="N10" s="33">
        <f>SUM(N11:N13)</f>
        <v>19176581</v>
      </c>
    </row>
    <row r="11" spans="1:15" s="15" customFormat="1" x14ac:dyDescent="0.25">
      <c r="A11" s="10">
        <v>1</v>
      </c>
      <c r="B11" s="9" t="s">
        <v>39</v>
      </c>
      <c r="C11" s="6">
        <v>1538.4</v>
      </c>
      <c r="D11" s="13">
        <v>50</v>
      </c>
      <c r="E11" s="10"/>
      <c r="F11" s="10"/>
      <c r="G11" s="10"/>
      <c r="H11" s="10">
        <v>2</v>
      </c>
      <c r="I11" s="10">
        <v>2</v>
      </c>
      <c r="J11" s="10"/>
      <c r="K11" s="10"/>
      <c r="L11" s="10"/>
      <c r="M11" s="6">
        <f>'Прил 1'!M14</f>
        <v>5493086</v>
      </c>
      <c r="N11" s="6">
        <f>M11</f>
        <v>5493086</v>
      </c>
    </row>
    <row r="12" spans="1:15" s="15" customFormat="1" x14ac:dyDescent="0.25">
      <c r="A12" s="10">
        <v>2</v>
      </c>
      <c r="B12" s="9" t="s">
        <v>44</v>
      </c>
      <c r="C12" s="6">
        <v>1896</v>
      </c>
      <c r="D12" s="13">
        <v>101</v>
      </c>
      <c r="E12" s="10"/>
      <c r="F12" s="10"/>
      <c r="G12" s="10"/>
      <c r="H12" s="10">
        <v>2</v>
      </c>
      <c r="I12" s="10">
        <v>2</v>
      </c>
      <c r="J12" s="10"/>
      <c r="K12" s="10"/>
      <c r="L12" s="10"/>
      <c r="M12" s="14">
        <f>'Прил 1'!M20</f>
        <v>6355784</v>
      </c>
      <c r="N12" s="6">
        <f t="shared" ref="N12:N13" si="0">M12</f>
        <v>6355784</v>
      </c>
    </row>
    <row r="13" spans="1:15" s="15" customFormat="1" x14ac:dyDescent="0.25">
      <c r="A13" s="10">
        <v>3</v>
      </c>
      <c r="B13" s="9" t="s">
        <v>53</v>
      </c>
      <c r="C13" s="29">
        <v>6279.8</v>
      </c>
      <c r="D13" s="13">
        <v>187</v>
      </c>
      <c r="E13" s="10"/>
      <c r="F13" s="10"/>
      <c r="G13" s="10"/>
      <c r="H13" s="10">
        <v>1</v>
      </c>
      <c r="I13" s="10">
        <v>1</v>
      </c>
      <c r="J13" s="10"/>
      <c r="K13" s="10"/>
      <c r="L13" s="10"/>
      <c r="M13" s="14">
        <f>'Прил 1'!M26</f>
        <v>7327711</v>
      </c>
      <c r="N13" s="6">
        <f t="shared" si="0"/>
        <v>7327711</v>
      </c>
      <c r="O13" s="27"/>
    </row>
    <row r="19" spans="1:17" x14ac:dyDescent="0.25">
      <c r="A19" s="16"/>
    </row>
    <row r="22" spans="1:17" x14ac:dyDescent="0.25">
      <c r="Q22" s="26"/>
    </row>
  </sheetData>
  <mergeCells count="11">
    <mergeCell ref="K1:N1"/>
    <mergeCell ref="F3:N3"/>
    <mergeCell ref="A4:N4"/>
    <mergeCell ref="A6:A8"/>
    <mergeCell ref="B6:B8"/>
    <mergeCell ref="C6:C7"/>
    <mergeCell ref="D6:D7"/>
    <mergeCell ref="E6:I6"/>
    <mergeCell ref="J6:N6"/>
    <mergeCell ref="D5:H5"/>
    <mergeCell ref="K2:N2"/>
  </mergeCells>
  <pageMargins left="0.59055118110236227" right="0.59055118110236227" top="1.1811023622047245" bottom="0.78740157480314965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2020-12-09T03:41:47Z</dcterms:modified>
</cp:coreProperties>
</file>